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-120" yWindow="-120" windowWidth="29040" windowHeight="15840"/>
  </bookViews>
  <sheets>
    <sheet name="1. ДВ" sheetId="1" r:id="rId1"/>
    <sheet name="Маршрут" sheetId="2" state="hidden" r:id="rId2"/>
  </sheets>
  <definedNames>
    <definedName name="_xlnm._FilterDatabase" localSheetId="0" hidden="1">'1. ДВ'!$A$22:$HE$168</definedName>
    <definedName name="_xlnm.Print_Area" localSheetId="0">'1. ДВ'!$A$1:$K$175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2" i="1" l="1"/>
  <c r="K93" i="1"/>
  <c r="K86" i="1"/>
  <c r="K150" i="1"/>
  <c r="K91" i="1"/>
  <c r="K98" i="1"/>
  <c r="K90" i="1"/>
  <c r="K89" i="1"/>
  <c r="K84" i="1"/>
  <c r="K83" i="1"/>
  <c r="K85" i="1"/>
  <c r="K153" i="1"/>
  <c r="K152" i="1"/>
  <c r="K151" i="1"/>
  <c r="K147" i="1"/>
  <c r="K149" i="1"/>
  <c r="K148" i="1"/>
  <c r="K104" i="1"/>
  <c r="K103" i="1"/>
  <c r="K102" i="1"/>
  <c r="K101" i="1"/>
  <c r="K100" i="1"/>
  <c r="K99" i="1"/>
  <c r="K145" i="1"/>
  <c r="K78" i="1"/>
  <c r="K80" i="1" s="1"/>
  <c r="K77" i="1"/>
  <c r="K76" i="1" s="1"/>
  <c r="K72" i="1"/>
  <c r="K71" i="1"/>
  <c r="K62" i="1"/>
  <c r="K65" i="1" s="1"/>
  <c r="K53" i="1"/>
  <c r="K56" i="1" s="1"/>
  <c r="K146" i="1"/>
  <c r="K154" i="1"/>
  <c r="K75" i="1" l="1"/>
  <c r="K82" i="1"/>
  <c r="K81" i="1"/>
  <c r="K79" i="1"/>
  <c r="K73" i="1"/>
  <c r="K74" i="1" s="1"/>
  <c r="K55" i="1"/>
  <c r="K57" i="1"/>
  <c r="K59" i="1"/>
  <c r="K66" i="1"/>
  <c r="K63" i="1" s="1"/>
  <c r="K68" i="1"/>
  <c r="K70" i="1" s="1"/>
  <c r="K64" i="1"/>
  <c r="B23" i="1"/>
  <c r="F20" i="1"/>
  <c r="K69" i="1" l="1"/>
  <c r="K67" i="1"/>
  <c r="K61" i="1"/>
  <c r="K60" i="1"/>
  <c r="K58" i="1"/>
  <c r="K54" i="1"/>
</calcChain>
</file>

<file path=xl/sharedStrings.xml><?xml version="1.0" encoding="utf-8"?>
<sst xmlns="http://schemas.openxmlformats.org/spreadsheetml/2006/main" count="372" uniqueCount="163">
  <si>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</si>
  <si>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</si>
  <si>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</si>
  <si>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</si>
  <si>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</si>
  <si>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</si>
  <si>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</si>
  <si>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</si>
  <si>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</si>
  <si>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</si>
  <si>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</si>
  <si>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</si>
  <si>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</si>
  <si>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</si>
  <si>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</si>
  <si>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</si>
  <si>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</si>
  <si>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</si>
  <si>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</si>
  <si>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</si>
  <si>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</si>
  <si>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</si>
  <si>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</si>
  <si>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</si>
  <si>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</si>
  <si>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</si>
  <si>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</si>
  <si>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</si>
  <si>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филиала Южных электрических сетей</t>
  </si>
  <si>
    <t>____________________ Н.В. Дементьев</t>
  </si>
  <si>
    <t>шт.</t>
  </si>
  <si>
    <t>Дефектная ведомость  № 1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</si>
  <si>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</si>
  <si>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</si>
  <si>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</si>
  <si>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</si>
  <si>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</si>
  <si>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1 ДЕРЕВО</t>
  </si>
  <si>
    <t>1 Т ГРУЗА</t>
  </si>
  <si>
    <t>км</t>
  </si>
  <si>
    <t>100 ШТ</t>
  </si>
  <si>
    <t>100 м3</t>
  </si>
  <si>
    <t>10 м</t>
  </si>
  <si>
    <t>м</t>
  </si>
  <si>
    <t>Стойки Б/У деревянные</t>
  </si>
  <si>
    <t>Узел крепления подкоса У 1М</t>
  </si>
  <si>
    <t>Зажим анкерный PAZ 3</t>
  </si>
  <si>
    <t>т</t>
  </si>
  <si>
    <t>Адрес: МО,Серпуховский район</t>
  </si>
  <si>
    <t>032-32775</t>
  </si>
  <si>
    <t>Раздел 4.Устройство заземления опор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</si>
  <si>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</si>
  <si>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</si>
  <si>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</si>
  <si>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плашечный ПС-2-1</t>
  </si>
  <si>
    <t>Устройство защиты от дуги (СЕ 3)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</si>
  <si>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</si>
  <si>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</si>
  <si>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</si>
  <si>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Разгрузка при автомобильных перевозках леса круглого (деревянных стоек)</t>
  </si>
  <si>
    <t>переход</t>
  </si>
  <si>
    <t>Ушко У 1-7-16</t>
  </si>
  <si>
    <t>Колпачки КП-22</t>
  </si>
  <si>
    <t>Заземляющий проводник ЗП-1</t>
  </si>
  <si>
    <t>Зажим ПС 2-1</t>
  </si>
  <si>
    <t>Хомут Х-51</t>
  </si>
  <si>
    <t>Шайба М-16</t>
  </si>
  <si>
    <t>Демонтаж: 3-х проводов ВЛ 6-10 кВ с одной опоры (Демонтаж СИП3 существующий с обратной подвеской  L= 1430 м с оп.№2-4,7,10-15,20-23,27,28,29/1 - итого 17 шт.)  (в стесненных условиях)</t>
  </si>
  <si>
    <t>Демонтаж: 1-го провода ВЛ 0,38 кВ с одной опоры (СИП2 существующий с обратной подвеской L=70 м с оп.№ 9) ( в стесненных условиях, в охранной зоне действующей ВЛ)</t>
  </si>
  <si>
    <t>Демонтаж: одного дополнительного провода с одной опоры (СИП4 существующийобратной подвеской L=105 м с оп.№ 14,15). Всего 2 шт. ( в охранной зоне действующей ВЛ, в стесненных условиях)</t>
  </si>
  <si>
    <t>Демонтаж опор ВЛ 0,38-10 кВ: без приставок одностоечных (деревянные опоры № 2,4,7,13,14,15,20,21,22,23,28,29/1 - 12 шт.) (в стесненных условиях)</t>
  </si>
  <si>
    <t>Демонтаж опор ВЛ 0,38-10 кВ: без приставок одностоечных(деревянные опоры № 9,16 - 2 шт.) (в стесненных условиях, в охранной зоне ВЛ)</t>
  </si>
  <si>
    <t>Демонтаж опор ВЛ 0,38-10 кВ: без приставок одностоечных с подкосом (деревянные опоры № 3 - 1 шт.) (в стесненных условиях)</t>
  </si>
  <si>
    <t>Погрузка при автомобильных перевозках леса круглого (деревянных стоек) (16 стоек х 0,35 т = 5,6 т)</t>
  </si>
  <si>
    <t>Демонтаж СИП3 существующий с обратной подвеской  L= 260 м с оп.№ 5,6,8,9,16,19 - итого 6 шт.) ( в стесненных условиях, в охранной зоне действующей ВЛ)</t>
  </si>
  <si>
    <t>Траверса на опоре (применительно к демонтажу)оп.№5,6,8,19- итого 12 шт. (в стесненных условиях, в охранной зоне ВЛ)</t>
  </si>
  <si>
    <t>Погрузка при автомобильных перевозках изделий из сборного железобетона, бетона, керамзитобетона массой до 3 т (стоек, приставок) (15 шт. стоек СВ-110 х 1,125 т =16,875 т; ) Всего: 16,875 т</t>
  </si>
  <si>
    <t>Установка железобетонных опор ВЛ 0,38; 6-10 кВ с траверсами без приставок: одностоечных № 2,4,7,13,14,15,20-23,28 - 11 шт  (в стесненных условиях) на глубину более 2х м к затратам на бурение</t>
  </si>
  <si>
    <t>Установка железобетонных опор ВЛ 0,38; 6-10 кВ с траверсами без приставок: одностоечных с одним подкосом-опора 3 - 1 шт. (в стесненных условиях) (на глубину более 2х м к затратам на бурение)</t>
  </si>
  <si>
    <t>Подвеска проводов ВЛ 6-10 кВ в ненаселенной местности сечением: свыше 35 мм2 с помощью механизмов, (3 провода) при 10 опорах на км линии провода СИП-3 ранее снятый L=1300 м в пролетах опор № 1-5,6-8,9-16,19-24,26-27,29-30 17-1300*10/1000=17-13=4 доп. опор ( в стесненных условиях)</t>
  </si>
  <si>
    <t>1000 м</t>
  </si>
  <si>
    <t>Подвеска изолированных проводов ВЛ 0,38 кВ с помощью механизмов, с несколькими жилами при 30 опорах на км подвеска провода СИП4 ранее снятого в пролтеах опор 14-14/2,14-14/1,15-14/1 L=105 м) ( в стесненных условиях)</t>
  </si>
  <si>
    <t>Разработка грунта вручную в траншеях глубиной до 2 м без креплений с откосами, группа грунтов: 2(под электрод заземления) 0,5*0,5*0,5*12=1,5 м3(оп.№ 2-4,7,13-15,20-23,28 ) ( в стесненных условиях)</t>
  </si>
  <si>
    <t>Забивка вертикальных заземлителей вручную на глубину до 3 м(оп.№ 2-4,7,13-15,20-23,28 )  ( в стесненных условиях)</t>
  </si>
  <si>
    <t>Засыпка вручную траншей, пазух котлованов и ям, группа грунтов: 1 (оп.№ 2-4,7,13-15,20-23,28 ) ( в стесненных условиях)</t>
  </si>
  <si>
    <t>Заземляющий проводник ЗП-6</t>
  </si>
  <si>
    <t>Подвеска промежуточная ЕS-1500Е</t>
  </si>
  <si>
    <t>компл.</t>
  </si>
  <si>
    <t xml:space="preserve">Скрепа NC 20     </t>
  </si>
  <si>
    <t>Хомут стяжной Е 778</t>
  </si>
  <si>
    <t>Зажим анкерный  DN-123</t>
  </si>
  <si>
    <t>Колпачки СЕ 6-35</t>
  </si>
  <si>
    <t>Ремонт ВЛ-6 кВ ф.4 ПС-224 Каширский РЭС</t>
  </si>
  <si>
    <t>На участках ВЛ-10кВ в пролетах оп.№ 1-17,18-24,26-30 требуется заменить металлоконструкции на опорах и заменить опоры под номерами 2-4,7,13-16,20-23,28,29/1.</t>
  </si>
  <si>
    <t xml:space="preserve">На участке  ВЛ-6 кВ оп. №2-4,7,9,13-16,20-23,28,29/1 деревянные опоры имею следы загнивания и разрушения. Коррозия траверс, дефекты линейной арматуры. </t>
  </si>
  <si>
    <t>Перевозка грузов I класса автомобилями бортовыми грузоподъемностью до 15 т на расстояние до 7 км (Объект г.Кашира - КРЭС - 7 км)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</si>
  <si>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(оснастка - 5526,49 кг) ВСЕГО: 5526,49 т</t>
  </si>
  <si>
    <t>Заземляемые опоры: 2-4,7,9,13-16,20-23,28-итого 14 шт.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</si>
  <si>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(применительно проверки наличия цепи между заземлителями и заземленными элементами опор ВЛ 10  кВ) (2 точки соединения на 1 опору; 5 точек соединения на 1 оборудование) 2х14=28 точки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</si>
  <si>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- 7 км</t>
  </si>
  <si>
    <t>Спецавтомашины типа УАЗ (доставка бригады до места работ и обратно 132,28:5:8=4 дня   х 7 х 2 =56 км / 45 = 1,24 маш.ч.)</t>
  </si>
  <si>
    <t>Гайки стальные шестигранные, диаметр резьбы М16 (М18)(0,038кг/шт)</t>
  </si>
  <si>
    <t>Траверса ТМ-63</t>
  </si>
  <si>
    <t xml:space="preserve">Траверса ТМ-65 </t>
  </si>
  <si>
    <t xml:space="preserve">Траверса ТМ-66 </t>
  </si>
  <si>
    <t>Траверса ТМ-65</t>
  </si>
  <si>
    <t>Траверса ТМ 68</t>
  </si>
  <si>
    <t xml:space="preserve">Траверса ТМ 67 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</si>
  <si>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</si>
  <si>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Болты анкерные (0,38кг/шт)</t>
  </si>
  <si>
    <t>Влагозащищенный ответвительный зажим с раздельной затяжкой болтов Р72 (2 ответвления)</t>
  </si>
  <si>
    <t>Зажим плашечный соединительный ПС-1-1</t>
  </si>
  <si>
    <t>Лента крепления из нержавеющей стали в пластмассовой коробке с кабельной бухтой, ширина 20 мм, толщина 0,7 мм, длина 50 м</t>
  </si>
  <si>
    <t>Кронштейн для крепления анкерных зажимов, для самонесущих изолированных проводов,типа CS 10.3</t>
  </si>
  <si>
    <t>Разрядник мультикамерный РМК-20</t>
  </si>
  <si>
    <t>Сталь арматурная рифленая свариваемая, класс A500C, диаметр 16 мм</t>
  </si>
  <si>
    <t>Зажим ответвительный  RP.150</t>
  </si>
  <si>
    <t>Бугель для ленты NB 20</t>
  </si>
  <si>
    <t>Скрепа  для ленты ИС 20</t>
  </si>
  <si>
    <t>Сталь арматурная рифленая свариваемая, класс A500C, диаметр 10 мм</t>
  </si>
  <si>
    <t>Изолятор SML70/10</t>
  </si>
  <si>
    <t>Изоляторы линейные штыревые фарфоровые ШФ 20-УО</t>
  </si>
  <si>
    <t xml:space="preserve">Стойка СВ-110-5 </t>
  </si>
  <si>
    <t xml:space="preserve"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-Работы в населенной местности
-охранная зона действующей ВЛ: охранная зона действующей ВЛ – охранная зона действующей ВЛ-0,4 кВ (без снятия напряжения) в пересечениях в прол. опор 5-6,8-9,16-17,18-19
-стесненные условия - (интенсивное движение городского транспорта и пешеходов в непосредственной близости от зоны производства работ; расположение объектов производсьва работ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(в пролетах опор  1-17,18-24,26-30)
</t>
  </si>
  <si>
    <t>Демонтаж траверс на опоре оп.№10,11,12,27- итого 10 шт. (в стесненнных условиях)</t>
  </si>
  <si>
    <t>Демонтаж изоляторов опорных напряжением: до 10 кВ, количество точек крепления 1, демонтаж изоляторов с переоснащаемых опор №оп.№10,11,12,27 - 12 изоляторов) (в стесненных условяих)(пр-во работ на высоте  от 2 до 8 м )</t>
  </si>
  <si>
    <t xml:space="preserve">Демонтаж изоляторов опорных напряжением: до 10 кВ, количество точек крепления 1, демонтаж изоляторов с переоснащаемых опор №оп.№5,6,8,19 - 16 изоляторов) (в стесненных условиях, в охранной зоне ВЛ) </t>
  </si>
  <si>
    <t>Развозка демонтированной оснастки конструкций и материалов опор ВЛ 0,38-10 кВ по трассе: материалов оснастки одностоечных опор  №2,4,7,13,14,15,20-23,28,29/1 - 12 шт. (в стесненных условиях)</t>
  </si>
  <si>
    <t>Развозка демонтированной конструкций и материалов опор ВЛ 0,38-10 кВ по трассе: материалов оснастки одностоечных опор №9,16 - 2 шт. (в стесненных условиях, в охранной зоне действующей ВЛ)</t>
  </si>
  <si>
    <t>Развозка демонтированной конструкций и материалов опор ВЛ 0,38-10 кВ по трассе: материалов оснастки сложных опор  №3,10-12,27- 5 шт. (в стесненных условиях)</t>
  </si>
  <si>
    <t>Развозка демонтированной конструкций и материалов опор ВЛ 0,38-10 кВ по трассе: материалов оснастки сложных опор №5,6,8,19 - 4 шт. (в стесненных условиях, в охранной зоне действующей ВЛ)</t>
  </si>
  <si>
    <t>Развозка демонтированных конструкций и материалов опор ВЛ 0,38-10 кВ по трассе: одностоечных деревянных опор оп.№ 9,16 - 2 шт. х 1 ст. = 2 ст) Всего: 2 ст. (в стесненных условиях, в охранной зоне ВЛ)</t>
  </si>
  <si>
    <t>Развозка демонтированных конструкций и материалов опор ВЛ 0,38-10 кВ по трассе: одностоечных деревянных опор оп.№ 2,4,7,13,14,15,20-23,28,29/1 - 12 шт. х 1 ст. = 12 ст, оп.№3 - 1 шт. х 2 ст. = 2 ст.) Всего: 14 ст. (в стесненных условиях)</t>
  </si>
  <si>
    <t>Установка железобетонных опор ВЛ 0,38; 6-10 кВ с траверсами без приставок: одностоечных 9,16 -2 шт (в стесненных условиях, в охранной зоне действующей ВЛ, находящейся под напраяжением) (на глубину более 2х м к затратам на бурение)</t>
  </si>
  <si>
    <t>Подвеска проводов ВЛ 10 кВ на переходах через препятствия: автомобильные дороги 2 и 3 категории с двумя линиями связи (провода СИП-3 ранее снятого прол.оп. 5-6, 8-9, 16-17, 18-19 L=260 м) (в стесненных условиях, в охранной зоне действующей ВЛ, находящейся под напраяжением)</t>
  </si>
  <si>
    <t>Подвеска проводов ВЛ 10 кВ на переходах через препятствия: автомобильные дороги 1 и 2 категории (провода СИП-3 ранее снятого прол.оп. 27-28, 28-29 L=130 м) (в стесненных условиях, в охранной зоне действующей ВЛ, находящейся под напраяжением)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</si>
  <si>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(Применительно к подвеске СИП2 ) (ранее снятого прол.оп. 9-9/1, 9-9/2 L=70 м) (в стесненных условиях, в охранной зоне действующей ВЛ, находящейся под напраяжением)</t>
  </si>
  <si>
    <t>Разработка грунта вручную в траншеях глубиной до 2 м без креплений с откосами, группа грунтов: 2под электрод заземления) 0,5*0,5*0,5*2=0,25 м3(оп.№ 9,16 ) (в стесненных условиях, в охранной зоне действующей ВЛ, находящейся под напраяжением)</t>
  </si>
  <si>
    <t>Забивка вертикальных заземлителей вручную на глубину до 3 м(оп.№ 9,16 ) (в стесненных условиях, в охранной зоне действующей ВЛ, находящейся под напраяжением)</t>
  </si>
  <si>
    <t>Устройство шин заземления опор ВЛ и подстанций(видимый спуск по телу опор (оп.№ 2-4,7,13-15,20-23,28 ) Всего 12 шт.*9 м =108 м ) (в стесненных условиях, в охранной зоне действующей ВЛ, находящейся под напраяжением)</t>
  </si>
  <si>
    <t>Устройство шин заземления опор ВЛ и подстанций (оп.№ 9,16 Всего 2 шт.*9 м = 18 м) ) (в стесненных условиях, в охранной зоне действующей ВЛ, находящейся под напраяжением)</t>
  </si>
  <si>
    <t>Засыпка вручную траншей, пазух котлованов и ям, группа грунтов: 1 (оп.№ 9,16 ) (в стесненных условиях, в охранной зоне действующей ВЛ, находящейся под напраяжением)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</si>
  <si>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</si>
  <si>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</si>
  <si>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</si>
  <si>
    <t>Обрезка крон  деревьев в зоне ВЛ 0,4-220кВ с использованием автогидроподъемника)</t>
  </si>
  <si>
    <t>Раздел 6 Испытания и измерения</t>
  </si>
  <si>
    <t>Установка разрядников разрядников РМК: с помощью механизмов (1 комплект = 3 шт.) (1 комплект = 3 разрядника РМК на оп.№1-4,7,10-15,20-24,26-30- 21 шт/3=7 комплектов) ( в стесненных условиях)</t>
  </si>
  <si>
    <t>Установка разрядников РМК: с помощью механизмов (1 комплект = 3 шт.)  (1 комплект = 3 разрядника РМК на оп.№5,6,8,9,16,17,18,19- 8 шт/3=2,67 комплектов)(в стесненных условиях, в охранной зоне действующей ВЛ, находящейся под напраяжением)</t>
  </si>
  <si>
    <t xml:space="preserve"> Установка временного зажима ВЛЗ. Зажим наборный без кожуха  (в стесненных условиях) (оп.1,24,26,30 - 4 компл.) (работы на высоте свыше 2-х метров)</t>
  </si>
  <si>
    <t>Установка временного зажима ВЛЗ. Зажим наборный без кожуха  (в стесненных условиях, в охранной зоне действующей ВЛ) (оп.17,18 - 2 компл.) (работы на высоте свыше 2-х метров)</t>
  </si>
  <si>
    <t>Измерение растекания тока опор 10  кВ. Измерение сопротивления заземления опор ВЛ.</t>
  </si>
  <si>
    <t>Установка траверс на опоре (установка траверс на переоснащаемые опоры) (оп.№10,11,12,27- итого 8 шт.) (в стесненных условиях)</t>
  </si>
  <si>
    <t>Установка траверс на опоре (установка траверс на переоснащаемые опоры) (оп.№5,6,8,19- итого 8 шт.) (в стесненных условиях, в охранной зоне действующей ВЛ, находящейся под напраяжением)</t>
  </si>
  <si>
    <t>Установка изоляторов опорных напряжением: до 10 кВ, количество точек крепления 1 (установка изоляторов на переоснащаемые опоры) (оп.№10,11,12,27- итого 4 шт.) (в стесненных условиях) (работы свыше 2-х метров)</t>
  </si>
  <si>
    <t>Установка изоляторов опорных напряжением: до 10 кВ, количество точек крепления 1 (оп.№5,6,8,19- итого 6 шт.)(в стесненных условиях, в охранной зоне действующей ВЛ, находящейся под напраяжением) (работы свыше 2-х метров)</t>
  </si>
  <si>
    <t>Развозка  новых стоек опор конструкций и материалов опор ВЛ 0,38-10 кВ по трассе: одностоечных железобетонных опор ( опор №9,16 - 2 шт. х 1 ст = 2 ст. Всего 2 стойки . (в стесненных условиях, в охранной зоне действующей ВЛ, находящейся под напраяжением)</t>
  </si>
  <si>
    <t>Развозка новой оснастки конструкций и материалов опор ВЛ 0,38-10 кВ по трассе: материалов оснастки одностоечных опор  №2,4,7,13,14,15,20-23,28 - 11 шт. (в стесненных условиях)</t>
  </si>
  <si>
    <t>Развозка новой оснастки конструкций и материалов опор ВЛ 0,38-10 кВ по трассе: материалов оснастки одностоечных опор  №9,16 - 2 шт. (в стесненных условиях, в охранной зоне действующей ВЛ, находящейся под напраяжением)</t>
  </si>
  <si>
    <t>Развозка новой оснастки конструкций и материалов опор ВЛ 0,38-10 кВ по трассе: материалов оснастки сложных опор №3,10-12,27- 5 шт.  ( в стесненных условиях)</t>
  </si>
  <si>
    <t>Развозка новой оснастки конструкций и материалов опор ВЛ 0,38-10 кВ по трассе: материалов оснастки сложных опор  №5,6,8,19 - 4 шт. (в стесненных условиях, в охранной зоне действующей ВЛ, находящейся под напраяжением)</t>
  </si>
  <si>
    <t>Развозка новых стоек опор, конструкций и материалов опор ВЛ 0,38-10 кВ по трассе: одностоечных железобетонных опор №2,4,7,13-15,20-23,28 - 11 шт. х 1 ст = 11 ст.,  опор №3 - 1 шт. х 2 ст = 2 ст.  Всего 13 стоек . (в стесненных условиях)</t>
  </si>
  <si>
    <t>Выполнение плановых работ по ремонту ВЛ 0,4-10 кВ для нужд филиала ПАО "Россети Московский регион" - Южные электрические сети 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</si>
</sst>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1" fillId="0" borderId="0"/>
    <xf numFmtId="0" fontId="33" fillId="0" borderId="0"/>
  </cellStyleXfs>
  <cellXfs count="214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/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6" fillId="0" borderId="2" xfId="0" applyFont="1" applyBorder="1" applyAlignment="1">
      <alignment vertical="top"/>
    </xf>
    <xf numFmtId="49" fontId="27" fillId="0" borderId="2" xfId="0" applyNumberFormat="1" applyFont="1" applyBorder="1" applyAlignment="1">
      <alignment vertical="top" wrapText="1"/>
    </xf>
    <xf numFmtId="0" fontId="25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top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30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0" fontId="29" fillId="2" borderId="2" xfId="0" applyFont="1" applyFill="1" applyBorder="1" applyAlignment="1">
      <alignment vertical="top"/>
    </xf>
    <xf numFmtId="0" fontId="26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 wrapText="1"/>
    </xf>
    <xf numFmtId="0" fontId="25" fillId="0" borderId="6" xfId="0" applyFont="1" applyBorder="1"/>
    <xf numFmtId="0" fontId="26" fillId="0" borderId="6" xfId="0" applyFont="1" applyBorder="1" applyAlignment="1">
      <alignment vertical="top"/>
    </xf>
    <xf numFmtId="49" fontId="27" fillId="0" borderId="6" xfId="0" applyNumberFormat="1" applyFont="1" applyBorder="1" applyAlignment="1">
      <alignment vertical="top" wrapText="1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4" fillId="0" borderId="2" xfId="0" applyFont="1" applyBorder="1"/>
    <xf numFmtId="0" fontId="29" fillId="0" borderId="6" xfId="0" applyFont="1" applyBorder="1" applyAlignment="1">
      <alignment vertical="top" wrapText="1"/>
    </xf>
    <xf numFmtId="0" fontId="29" fillId="0" borderId="7" xfId="0" applyFont="1" applyBorder="1" applyAlignment="1">
      <alignment vertical="top" wrapText="1"/>
    </xf>
    <xf numFmtId="164" fontId="25" fillId="0" borderId="2" xfId="0" applyNumberFormat="1" applyFont="1" applyBorder="1" applyAlignment="1">
      <alignment horizontal="left" vertical="top" wrapText="1"/>
    </xf>
    <xf numFmtId="167" fontId="25" fillId="0" borderId="0" xfId="0" applyNumberFormat="1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4" borderId="0" xfId="0" applyFont="1" applyFill="1" applyAlignment="1">
      <alignment wrapText="1"/>
    </xf>
    <xf numFmtId="0" fontId="25" fillId="4" borderId="0" xfId="0" applyFont="1" applyFill="1"/>
    <xf numFmtId="0" fontId="19" fillId="0" borderId="1" xfId="0" applyFont="1" applyBorder="1" applyAlignment="1">
      <alignment horizontal="left"/>
    </xf>
    <xf numFmtId="0" fontId="25" fillId="0" borderId="7" xfId="0" applyFont="1" applyBorder="1" applyAlignment="1">
      <alignment horizontal="center" vertical="center"/>
    </xf>
    <xf numFmtId="1" fontId="11" fillId="3" borderId="5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vertical="center"/>
    </xf>
    <xf numFmtId="0" fontId="29" fillId="2" borderId="6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vertical="center"/>
    </xf>
    <xf numFmtId="0" fontId="29" fillId="2" borderId="8" xfId="0" applyFont="1" applyFill="1" applyBorder="1" applyAlignment="1">
      <alignment vertical="top" wrapText="1"/>
    </xf>
    <xf numFmtId="0" fontId="0" fillId="0" borderId="2" xfId="0" applyBorder="1"/>
    <xf numFmtId="164" fontId="25" fillId="0" borderId="2" xfId="0" applyNumberFormat="1" applyFont="1" applyBorder="1"/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/>
    </xf>
    <xf numFmtId="0" fontId="25" fillId="0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top" wrapText="1"/>
    </xf>
    <xf numFmtId="167" fontId="25" fillId="0" borderId="2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167" fontId="25" fillId="0" borderId="8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" fontId="25" fillId="0" borderId="3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center" vertical="top" wrapText="1"/>
    </xf>
    <xf numFmtId="0" fontId="25" fillId="0" borderId="2" xfId="1" applyNumberFormat="1" applyFont="1" applyFill="1" applyBorder="1" applyAlignment="1">
      <alignment horizontal="center" vertical="center"/>
    </xf>
    <xf numFmtId="0" fontId="25" fillId="5" borderId="2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top" wrapText="1"/>
    </xf>
    <xf numFmtId="164" fontId="25" fillId="0" borderId="2" xfId="0" applyNumberFormat="1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/>
    <xf numFmtId="0" fontId="30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30" fillId="0" borderId="5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2" fontId="10" fillId="0" borderId="3" xfId="0" applyNumberFormat="1" applyFont="1" applyBorder="1" applyAlignment="1">
      <alignment horizontal="left" vertical="top" wrapText="1"/>
    </xf>
    <xf numFmtId="12" fontId="10" fillId="0" borderId="4" xfId="0" applyNumberFormat="1" applyFont="1" applyBorder="1" applyAlignment="1">
      <alignment horizontal="left" vertical="top" wrapText="1"/>
    </xf>
    <xf numFmtId="12" fontId="10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/>
    </xf>
    <xf numFmtId="0" fontId="0" fillId="0" borderId="0" xfId="0" applyFill="1"/>
    <xf numFmtId="0" fontId="22" fillId="0" borderId="0" xfId="0" applyFont="1" applyFill="1"/>
    <xf numFmtId="0" fontId="25" fillId="0" borderId="2" xfId="0" applyFont="1" applyFill="1" applyBorder="1" applyAlignment="1">
      <alignment horizontal="center" wrapText="1"/>
    </xf>
    <xf numFmtId="0" fontId="25" fillId="0" borderId="6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>
      <alignment horizontal="left" vertical="top" wrapText="1"/>
    </xf>
    <xf numFmtId="164" fontId="25" fillId="0" borderId="6" xfId="0" applyNumberFormat="1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left" vertical="top" wrapText="1"/>
    </xf>
    <xf numFmtId="164" fontId="25" fillId="0" borderId="7" xfId="0" applyNumberFormat="1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vertical="top" wrapText="1"/>
    </xf>
    <xf numFmtId="0" fontId="25" fillId="0" borderId="7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49" fontId="6" fillId="0" borderId="0" xfId="0" applyNumberFormat="1" applyFont="1" applyFill="1"/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/>
    </xf>
    <xf numFmtId="1" fontId="5" fillId="0" borderId="0" xfId="0" applyNumberFormat="1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3"/>
    <cellStyle name="Обычный 2 3" xfId="5"/>
    <cellStyle name="Обычный 3" xfId="4"/>
    <cellStyle name="Обычный 4" xfId="6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</sheetPr>
  <dimension ref="A1:JU176"/>
  <sheetViews>
    <sheetView tabSelected="1" view="pageBreakPreview" zoomScale="85" zoomScaleNormal="75" zoomScaleSheetLayoutView="85" workbookViewId="0">
      <selection activeCell="C8" sqref="C8:F8"/>
    </sheetView>
  </sheetViews>
  <sheetFormatPr defaultColWidth="9.140625" defaultRowHeight="12.75" x14ac:dyDescent="0.2"/>
  <cols>
    <col min="1" max="1" width="4.5703125" style="37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65.5703125" style="1" customWidth="1"/>
    <col min="10" max="10" width="6.28515625" style="1" customWidth="1"/>
    <col min="11" max="11" width="14.28515625" style="98" customWidth="1"/>
    <col min="12" max="12" width="43.28515625" style="5" customWidth="1"/>
    <col min="13" max="13" width="42.42578125" style="5" customWidth="1"/>
    <col min="14" max="14" width="9.140625" style="5" customWidth="1"/>
    <col min="15" max="15" width="42.42578125" style="5" customWidth="1"/>
    <col min="16" max="277" width="9.140625" style="5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38" t="s">
        <v>0</v>
      </c>
    </row>
    <row r="2" spans="1:12" ht="15" x14ac:dyDescent="0.25">
      <c r="A2" s="38"/>
      <c r="B2" s="7" t="s">
        <v>25</v>
      </c>
      <c r="C2" s="7"/>
      <c r="D2" s="8"/>
      <c r="E2" s="8"/>
      <c r="F2" s="9"/>
      <c r="G2" s="6"/>
      <c r="H2" s="6"/>
      <c r="I2" s="99" t="s">
        <v>1</v>
      </c>
      <c r="J2" s="6"/>
      <c r="K2" s="34"/>
      <c r="L2" s="10"/>
    </row>
    <row r="3" spans="1:12" ht="14.25" x14ac:dyDescent="0.2">
      <c r="A3" s="38"/>
      <c r="B3" s="181"/>
      <c r="C3" s="181"/>
      <c r="D3" s="181"/>
      <c r="E3" s="181"/>
      <c r="F3" s="181"/>
      <c r="G3" s="6"/>
      <c r="H3" s="6"/>
      <c r="I3" s="100" t="s">
        <v>2</v>
      </c>
      <c r="J3" s="57"/>
      <c r="K3" s="1"/>
      <c r="L3" s="4"/>
    </row>
    <row r="4" spans="1:12" ht="15" x14ac:dyDescent="0.2">
      <c r="A4" s="38"/>
      <c r="B4" s="8"/>
      <c r="C4" s="8"/>
      <c r="D4" s="8"/>
      <c r="E4" s="8"/>
      <c r="F4" s="11"/>
      <c r="G4" s="12"/>
      <c r="H4" s="6"/>
      <c r="I4" s="100" t="s">
        <v>28</v>
      </c>
      <c r="J4" s="57"/>
      <c r="K4" s="1"/>
      <c r="L4" s="4"/>
    </row>
    <row r="5" spans="1:12" ht="29.25" x14ac:dyDescent="0.25">
      <c r="A5" s="38"/>
      <c r="B5" s="205" t="s">
        <v>3</v>
      </c>
      <c r="C5" s="206" t="s">
        <v>21</v>
      </c>
      <c r="D5" s="205"/>
      <c r="E5" s="205"/>
      <c r="F5" s="205"/>
      <c r="G5" s="12"/>
      <c r="H5" s="6"/>
      <c r="I5" s="101" t="s">
        <v>29</v>
      </c>
      <c r="J5" s="102"/>
      <c r="K5" s="19"/>
      <c r="L5" s="13"/>
    </row>
    <row r="6" spans="1:12" ht="15" x14ac:dyDescent="0.25">
      <c r="A6" s="38"/>
      <c r="B6" s="207" t="s">
        <v>48</v>
      </c>
      <c r="C6" s="207"/>
      <c r="D6" s="207"/>
      <c r="E6" s="207"/>
      <c r="F6" s="207"/>
      <c r="G6" s="12"/>
      <c r="H6" s="6"/>
      <c r="I6" s="38" t="s">
        <v>56</v>
      </c>
      <c r="J6" s="6"/>
      <c r="K6" s="103"/>
      <c r="L6" s="14"/>
    </row>
    <row r="7" spans="1:12" ht="14.25" x14ac:dyDescent="0.2">
      <c r="A7" s="38"/>
      <c r="B7" s="208" t="s">
        <v>22</v>
      </c>
      <c r="C7" s="209" t="s">
        <v>49</v>
      </c>
      <c r="D7" s="210"/>
      <c r="E7" s="211"/>
      <c r="F7" s="208"/>
      <c r="G7" s="6"/>
      <c r="H7" s="6"/>
      <c r="I7" s="104"/>
    </row>
    <row r="8" spans="1:12" ht="71.25" customHeight="1" x14ac:dyDescent="0.2">
      <c r="A8" s="38"/>
      <c r="B8" s="212" t="s">
        <v>4</v>
      </c>
      <c r="C8" s="213"/>
      <c r="D8" s="213"/>
      <c r="E8" s="213"/>
      <c r="F8" s="213"/>
      <c r="G8" s="6"/>
      <c r="H8" s="6"/>
      <c r="I8" s="104"/>
    </row>
    <row r="9" spans="1:12" ht="14.25" x14ac:dyDescent="0.2">
      <c r="A9" s="38"/>
      <c r="B9" s="15"/>
      <c r="C9" s="18" t="s">
        <v>21</v>
      </c>
      <c r="D9" s="6"/>
      <c r="E9" s="16"/>
      <c r="F9" s="15"/>
      <c r="G9" s="6"/>
      <c r="H9" s="6"/>
      <c r="I9" s="104"/>
    </row>
    <row r="10" spans="1:12" ht="15" x14ac:dyDescent="0.25">
      <c r="A10" s="182" t="s">
        <v>162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2" ht="15" x14ac:dyDescent="0.25">
      <c r="A11" s="39"/>
      <c r="B11" s="19"/>
      <c r="C11" s="19"/>
      <c r="D11" s="19"/>
      <c r="E11" s="19"/>
      <c r="F11" s="19"/>
      <c r="G11" s="19"/>
      <c r="H11" s="19"/>
      <c r="I11" s="34"/>
      <c r="J11" s="34"/>
      <c r="K11" s="34"/>
    </row>
    <row r="12" spans="1:12" ht="15" x14ac:dyDescent="0.2">
      <c r="A12" s="38"/>
      <c r="B12" s="183" t="s">
        <v>31</v>
      </c>
      <c r="C12" s="183"/>
      <c r="D12" s="183"/>
      <c r="E12" s="183"/>
      <c r="F12" s="183"/>
      <c r="G12" s="183"/>
      <c r="H12" s="183"/>
      <c r="I12" s="183"/>
      <c r="J12" s="183"/>
      <c r="K12" s="183"/>
    </row>
    <row r="13" spans="1:12" ht="15" x14ac:dyDescent="0.2">
      <c r="A13" s="38"/>
      <c r="B13" s="17"/>
      <c r="C13" s="6"/>
      <c r="D13" s="6"/>
      <c r="E13" s="8"/>
      <c r="F13" s="6"/>
      <c r="G13" s="6"/>
      <c r="H13" s="6"/>
      <c r="I13" s="184"/>
      <c r="J13" s="185"/>
      <c r="K13" s="185"/>
    </row>
    <row r="14" spans="1:12" ht="15" x14ac:dyDescent="0.2">
      <c r="A14" s="39" t="s">
        <v>5</v>
      </c>
      <c r="B14" s="186" t="s">
        <v>92</v>
      </c>
      <c r="C14" s="186"/>
      <c r="D14" s="186"/>
      <c r="E14" s="186"/>
      <c r="F14" s="186"/>
      <c r="G14" s="186"/>
      <c r="H14" s="186"/>
      <c r="I14" s="186"/>
      <c r="J14" s="186"/>
      <c r="K14" s="186"/>
    </row>
    <row r="15" spans="1:12" ht="14.25" x14ac:dyDescent="0.2">
      <c r="A15" s="38"/>
      <c r="B15" s="187" t="s">
        <v>6</v>
      </c>
      <c r="C15" s="187"/>
      <c r="D15" s="187"/>
      <c r="E15" s="187"/>
      <c r="F15" s="187"/>
      <c r="G15" s="187"/>
      <c r="H15" s="187"/>
      <c r="I15" s="187"/>
      <c r="K15" s="1"/>
    </row>
    <row r="16" spans="1:12" x14ac:dyDescent="0.2">
      <c r="A16" s="172" t="s">
        <v>7</v>
      </c>
      <c r="B16" s="172" t="s">
        <v>8</v>
      </c>
      <c r="C16" s="172" t="s">
        <v>9</v>
      </c>
      <c r="D16" s="172" t="s">
        <v>10</v>
      </c>
      <c r="E16" s="177" t="s">
        <v>11</v>
      </c>
      <c r="F16" s="172" t="s">
        <v>12</v>
      </c>
      <c r="G16" s="172" t="s">
        <v>13</v>
      </c>
      <c r="H16" s="172" t="s">
        <v>11</v>
      </c>
      <c r="I16" s="172" t="s">
        <v>14</v>
      </c>
      <c r="J16" s="172" t="s">
        <v>10</v>
      </c>
      <c r="K16" s="172" t="s">
        <v>11</v>
      </c>
    </row>
    <row r="17" spans="1:20" x14ac:dyDescent="0.2">
      <c r="A17" s="176"/>
      <c r="B17" s="172"/>
      <c r="C17" s="172"/>
      <c r="D17" s="172"/>
      <c r="E17" s="177"/>
      <c r="F17" s="172"/>
      <c r="G17" s="176"/>
      <c r="H17" s="172"/>
      <c r="I17" s="176"/>
      <c r="J17" s="172"/>
      <c r="K17" s="172"/>
    </row>
    <row r="18" spans="1:20" x14ac:dyDescent="0.2">
      <c r="A18" s="20">
        <v>1</v>
      </c>
      <c r="B18" s="20">
        <v>2</v>
      </c>
      <c r="C18" s="20">
        <v>3</v>
      </c>
      <c r="D18" s="20">
        <v>4</v>
      </c>
      <c r="E18" s="21" t="s">
        <v>15</v>
      </c>
      <c r="F18" s="20">
        <v>6</v>
      </c>
      <c r="G18" s="22">
        <v>7</v>
      </c>
      <c r="H18" s="22">
        <v>8</v>
      </c>
      <c r="I18" s="22">
        <v>9</v>
      </c>
      <c r="J18" s="22">
        <v>10</v>
      </c>
      <c r="K18" s="23">
        <v>11</v>
      </c>
    </row>
    <row r="19" spans="1:20" ht="105.75" customHeight="1" x14ac:dyDescent="0.2">
      <c r="A19" s="173" t="s">
        <v>123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5"/>
    </row>
    <row r="20" spans="1:20" x14ac:dyDescent="0.2">
      <c r="A20" s="188" t="s">
        <v>16</v>
      </c>
      <c r="B20" s="189"/>
      <c r="C20" s="189"/>
      <c r="D20" s="189"/>
      <c r="E20" s="190"/>
      <c r="F20" s="117">
        <f>C8</f>
        <v>0</v>
      </c>
      <c r="G20" s="24" t="s">
        <v>17</v>
      </c>
      <c r="H20" s="118" t="s">
        <v>21</v>
      </c>
      <c r="I20" s="25"/>
      <c r="J20" s="25"/>
      <c r="K20" s="26"/>
    </row>
    <row r="21" spans="1:20" ht="15" x14ac:dyDescent="0.2">
      <c r="A21" s="40"/>
      <c r="B21" s="27"/>
      <c r="C21" s="27"/>
      <c r="D21" s="27"/>
      <c r="E21" s="27"/>
      <c r="F21" s="27" t="s">
        <v>23</v>
      </c>
      <c r="G21" s="27"/>
      <c r="H21" s="27"/>
      <c r="I21" s="105"/>
      <c r="J21" s="105"/>
      <c r="K21" s="105"/>
    </row>
    <row r="22" spans="1:20" ht="15" x14ac:dyDescent="0.2">
      <c r="A22" s="40"/>
      <c r="B22" s="27"/>
      <c r="C22" s="27"/>
      <c r="D22" s="27"/>
      <c r="E22" s="27"/>
      <c r="F22" s="27"/>
      <c r="G22" s="27"/>
      <c r="H22" s="27"/>
      <c r="I22" s="105"/>
      <c r="J22" s="105"/>
      <c r="K22" s="105"/>
    </row>
    <row r="23" spans="1:20" ht="49.5" customHeight="1" x14ac:dyDescent="0.2">
      <c r="A23" s="58">
        <v>1</v>
      </c>
      <c r="B23" s="195" t="str">
        <f>B14</f>
        <v>Ремонт ВЛ-6 кВ ф.4 ПС-224 Каширский РЭС</v>
      </c>
      <c r="C23" s="196" t="s">
        <v>93</v>
      </c>
      <c r="D23" s="195" t="s">
        <v>18</v>
      </c>
      <c r="E23" s="197">
        <v>1.69</v>
      </c>
      <c r="F23" s="126" t="s">
        <v>67</v>
      </c>
      <c r="G23" s="127" t="s">
        <v>32</v>
      </c>
      <c r="H23" s="127">
        <v>17</v>
      </c>
      <c r="I23" s="68"/>
      <c r="J23" s="68"/>
      <c r="K23" s="106"/>
      <c r="L23" s="5">
        <v>1430</v>
      </c>
    </row>
    <row r="24" spans="1:20" ht="38.25" x14ac:dyDescent="0.2">
      <c r="A24" s="58">
        <v>2</v>
      </c>
      <c r="B24" s="198"/>
      <c r="C24" s="199"/>
      <c r="D24" s="198"/>
      <c r="E24" s="200"/>
      <c r="F24" s="126" t="s">
        <v>74</v>
      </c>
      <c r="G24" s="127" t="s">
        <v>32</v>
      </c>
      <c r="H24" s="127">
        <v>6</v>
      </c>
      <c r="I24" s="68"/>
      <c r="J24" s="68"/>
      <c r="K24" s="106"/>
      <c r="L24" s="113"/>
    </row>
    <row r="25" spans="1:20" ht="38.25" x14ac:dyDescent="0.2">
      <c r="A25" s="58">
        <v>9</v>
      </c>
      <c r="B25" s="201"/>
      <c r="C25" s="199"/>
      <c r="D25" s="198"/>
      <c r="E25" s="200"/>
      <c r="F25" s="126" t="s">
        <v>68</v>
      </c>
      <c r="G25" s="127" t="s">
        <v>32</v>
      </c>
      <c r="H25" s="127">
        <v>1</v>
      </c>
      <c r="I25" s="68"/>
      <c r="J25" s="68"/>
      <c r="K25" s="106"/>
      <c r="L25" s="113"/>
    </row>
    <row r="26" spans="1:20" ht="38.25" x14ac:dyDescent="0.2">
      <c r="A26" s="58"/>
      <c r="B26" s="201"/>
      <c r="C26" s="199"/>
      <c r="D26" s="198"/>
      <c r="E26" s="200"/>
      <c r="F26" s="126" t="s">
        <v>69</v>
      </c>
      <c r="G26" s="127" t="s">
        <v>32</v>
      </c>
      <c r="H26" s="127">
        <v>2</v>
      </c>
      <c r="I26" s="68"/>
      <c r="J26" s="68"/>
      <c r="K26" s="106"/>
      <c r="L26" s="113"/>
    </row>
    <row r="27" spans="1:20" s="63" customFormat="1" ht="25.5" x14ac:dyDescent="0.2">
      <c r="A27" s="58">
        <v>5</v>
      </c>
      <c r="B27" s="138"/>
      <c r="C27" s="199"/>
      <c r="D27" s="198"/>
      <c r="E27" s="200"/>
      <c r="F27" s="126" t="s">
        <v>124</v>
      </c>
      <c r="G27" s="127" t="s">
        <v>32</v>
      </c>
      <c r="H27" s="127">
        <v>10</v>
      </c>
      <c r="I27" s="68"/>
      <c r="J27" s="68"/>
      <c r="K27" s="106"/>
      <c r="T27" s="96"/>
    </row>
    <row r="28" spans="1:20" s="63" customFormat="1" ht="25.5" x14ac:dyDescent="0.2">
      <c r="A28" s="58">
        <v>5</v>
      </c>
      <c r="B28" s="138"/>
      <c r="C28" s="199"/>
      <c r="D28" s="198"/>
      <c r="E28" s="200"/>
      <c r="F28" s="126" t="s">
        <v>75</v>
      </c>
      <c r="G28" s="127" t="s">
        <v>32</v>
      </c>
      <c r="H28" s="127">
        <v>12</v>
      </c>
      <c r="I28" s="68"/>
      <c r="J28" s="68"/>
      <c r="K28" s="106"/>
      <c r="T28" s="96"/>
    </row>
    <row r="29" spans="1:20" ht="51" x14ac:dyDescent="0.2">
      <c r="A29" s="58">
        <v>10</v>
      </c>
      <c r="B29" s="201"/>
      <c r="C29" s="199"/>
      <c r="D29" s="198"/>
      <c r="E29" s="200"/>
      <c r="F29" s="126" t="s">
        <v>125</v>
      </c>
      <c r="G29" s="127" t="s">
        <v>32</v>
      </c>
      <c r="H29" s="148">
        <v>12</v>
      </c>
      <c r="I29" s="68"/>
      <c r="J29" s="68"/>
      <c r="K29" s="106"/>
    </row>
    <row r="30" spans="1:20" ht="51" x14ac:dyDescent="0.2">
      <c r="A30" s="58">
        <v>10</v>
      </c>
      <c r="B30" s="201"/>
      <c r="C30" s="199"/>
      <c r="D30" s="198"/>
      <c r="E30" s="200"/>
      <c r="F30" s="126" t="s">
        <v>126</v>
      </c>
      <c r="G30" s="127" t="s">
        <v>32</v>
      </c>
      <c r="H30" s="127">
        <v>16</v>
      </c>
      <c r="I30" s="68"/>
      <c r="J30" s="68"/>
      <c r="K30" s="106"/>
    </row>
    <row r="31" spans="1:20" ht="38.25" x14ac:dyDescent="0.2">
      <c r="A31" s="58">
        <v>11</v>
      </c>
      <c r="B31" s="202"/>
      <c r="C31" s="199"/>
      <c r="D31" s="198"/>
      <c r="E31" s="200"/>
      <c r="F31" s="126" t="s">
        <v>127</v>
      </c>
      <c r="G31" s="127" t="s">
        <v>32</v>
      </c>
      <c r="H31" s="127">
        <v>12</v>
      </c>
      <c r="I31" s="68"/>
      <c r="J31" s="68"/>
      <c r="K31" s="106"/>
    </row>
    <row r="32" spans="1:20" ht="38.25" x14ac:dyDescent="0.2">
      <c r="A32" s="58">
        <v>12</v>
      </c>
      <c r="B32" s="202"/>
      <c r="C32" s="199"/>
      <c r="D32" s="198"/>
      <c r="E32" s="200"/>
      <c r="F32" s="126" t="s">
        <v>128</v>
      </c>
      <c r="G32" s="127" t="s">
        <v>32</v>
      </c>
      <c r="H32" s="127">
        <v>2</v>
      </c>
      <c r="I32" s="68"/>
      <c r="J32" s="68"/>
      <c r="K32" s="106"/>
    </row>
    <row r="33" spans="1:17" ht="38.25" x14ac:dyDescent="0.2">
      <c r="A33" s="58">
        <v>15</v>
      </c>
      <c r="B33" s="202"/>
      <c r="C33" s="199"/>
      <c r="D33" s="198"/>
      <c r="E33" s="200"/>
      <c r="F33" s="126" t="s">
        <v>129</v>
      </c>
      <c r="G33" s="127" t="s">
        <v>32</v>
      </c>
      <c r="H33" s="127">
        <v>5</v>
      </c>
      <c r="I33" s="68"/>
      <c r="J33" s="68"/>
      <c r="K33" s="106"/>
    </row>
    <row r="34" spans="1:17" ht="38.25" x14ac:dyDescent="0.2">
      <c r="A34" s="58">
        <v>25</v>
      </c>
      <c r="B34" s="202"/>
      <c r="C34" s="199"/>
      <c r="D34" s="198"/>
      <c r="E34" s="200"/>
      <c r="F34" s="126" t="s">
        <v>130</v>
      </c>
      <c r="G34" s="127" t="s">
        <v>32</v>
      </c>
      <c r="H34" s="128">
        <v>4</v>
      </c>
      <c r="I34" s="68"/>
      <c r="J34" s="68"/>
      <c r="K34" s="106"/>
    </row>
    <row r="35" spans="1:17" ht="38.25" x14ac:dyDescent="0.2">
      <c r="A35" s="58">
        <v>26</v>
      </c>
      <c r="B35" s="202"/>
      <c r="C35" s="199"/>
      <c r="D35" s="198"/>
      <c r="E35" s="200"/>
      <c r="F35" s="126" t="s">
        <v>70</v>
      </c>
      <c r="G35" s="127" t="s">
        <v>32</v>
      </c>
      <c r="H35" s="128">
        <v>12</v>
      </c>
      <c r="I35" s="68"/>
      <c r="J35" s="68"/>
      <c r="K35" s="106"/>
    </row>
    <row r="36" spans="1:17" ht="38.25" x14ac:dyDescent="0.2">
      <c r="A36" s="58">
        <v>34</v>
      </c>
      <c r="B36" s="202"/>
      <c r="C36" s="199"/>
      <c r="D36" s="198"/>
      <c r="E36" s="200"/>
      <c r="F36" s="126" t="s">
        <v>71</v>
      </c>
      <c r="G36" s="127" t="s">
        <v>32</v>
      </c>
      <c r="H36" s="128">
        <v>2</v>
      </c>
      <c r="I36" s="68"/>
      <c r="J36" s="68"/>
      <c r="K36" s="106"/>
    </row>
    <row r="37" spans="1:17" ht="25.5" x14ac:dyDescent="0.2">
      <c r="A37" s="58">
        <v>46</v>
      </c>
      <c r="B37" s="203"/>
      <c r="C37" s="199"/>
      <c r="D37" s="198"/>
      <c r="E37" s="200"/>
      <c r="F37" s="126" t="s">
        <v>72</v>
      </c>
      <c r="G37" s="127" t="s">
        <v>32</v>
      </c>
      <c r="H37" s="128">
        <v>1</v>
      </c>
      <c r="I37" s="68"/>
      <c r="J37" s="68"/>
      <c r="K37" s="106"/>
    </row>
    <row r="38" spans="1:17" ht="38.25" x14ac:dyDescent="0.2">
      <c r="A38" s="58">
        <v>47</v>
      </c>
      <c r="B38" s="203"/>
      <c r="C38" s="199"/>
      <c r="D38" s="198"/>
      <c r="E38" s="200"/>
      <c r="F38" s="126" t="s">
        <v>131</v>
      </c>
      <c r="G38" s="127" t="s">
        <v>32</v>
      </c>
      <c r="H38" s="128">
        <v>2</v>
      </c>
      <c r="I38" s="68"/>
      <c r="J38" s="68"/>
      <c r="K38" s="106"/>
    </row>
    <row r="39" spans="1:17" ht="51" x14ac:dyDescent="0.2">
      <c r="A39" s="58"/>
      <c r="B39" s="203"/>
      <c r="C39" s="199"/>
      <c r="D39" s="198"/>
      <c r="E39" s="200"/>
      <c r="F39" s="126" t="s">
        <v>132</v>
      </c>
      <c r="G39" s="127" t="s">
        <v>32</v>
      </c>
      <c r="H39" s="149">
        <v>14</v>
      </c>
      <c r="I39" s="68"/>
      <c r="J39" s="68"/>
      <c r="K39" s="106"/>
    </row>
    <row r="40" spans="1:17" ht="25.5" x14ac:dyDescent="0.2">
      <c r="A40" s="58"/>
      <c r="B40" s="203"/>
      <c r="C40" s="199"/>
      <c r="D40" s="198"/>
      <c r="E40" s="200"/>
      <c r="F40" s="126" t="s">
        <v>73</v>
      </c>
      <c r="G40" s="127" t="s">
        <v>38</v>
      </c>
      <c r="H40" s="128">
        <v>5.6</v>
      </c>
      <c r="I40" s="68"/>
      <c r="J40" s="68"/>
      <c r="K40" s="106"/>
    </row>
    <row r="41" spans="1:17" ht="38.25" x14ac:dyDescent="0.2">
      <c r="A41" s="58"/>
      <c r="B41" s="203"/>
      <c r="C41" s="199"/>
      <c r="D41" s="198"/>
      <c r="E41" s="200"/>
      <c r="F41" s="126" t="s">
        <v>95</v>
      </c>
      <c r="G41" s="127" t="s">
        <v>38</v>
      </c>
      <c r="H41" s="128">
        <v>5.6</v>
      </c>
      <c r="I41" s="68"/>
      <c r="J41" s="68"/>
      <c r="K41" s="106"/>
    </row>
    <row r="42" spans="1:17" ht="25.5" x14ac:dyDescent="0.2">
      <c r="A42" s="58">
        <v>48</v>
      </c>
      <c r="B42" s="203"/>
      <c r="C42" s="199"/>
      <c r="D42" s="198"/>
      <c r="E42" s="200"/>
      <c r="F42" s="126" t="s">
        <v>59</v>
      </c>
      <c r="G42" s="127" t="s">
        <v>38</v>
      </c>
      <c r="H42" s="128">
        <v>5.6</v>
      </c>
      <c r="I42" s="68"/>
      <c r="J42" s="68"/>
      <c r="K42" s="106"/>
    </row>
    <row r="43" spans="1:17" ht="14.25" x14ac:dyDescent="0.2">
      <c r="A43" s="73"/>
      <c r="B43" s="74"/>
      <c r="C43" s="74"/>
      <c r="D43" s="74"/>
      <c r="E43" s="74"/>
      <c r="F43" s="74" t="s">
        <v>26</v>
      </c>
      <c r="G43" s="74"/>
      <c r="H43" s="74"/>
      <c r="I43" s="107"/>
      <c r="J43" s="107"/>
      <c r="K43" s="107"/>
    </row>
    <row r="44" spans="1:17" ht="60.75" customHeight="1" x14ac:dyDescent="0.2">
      <c r="A44" s="59">
        <v>1</v>
      </c>
      <c r="B44" s="93"/>
      <c r="C44" s="179" t="s">
        <v>94</v>
      </c>
      <c r="D44" s="152"/>
      <c r="E44" s="152"/>
      <c r="F44" s="126" t="s">
        <v>76</v>
      </c>
      <c r="G44" s="127" t="s">
        <v>38</v>
      </c>
      <c r="H44" s="127">
        <v>16.875</v>
      </c>
      <c r="I44" s="108"/>
      <c r="J44" s="108"/>
      <c r="K44" s="109"/>
      <c r="L44" s="113"/>
    </row>
    <row r="45" spans="1:17" ht="38.25" x14ac:dyDescent="0.2">
      <c r="A45" s="59">
        <v>2</v>
      </c>
      <c r="B45" s="94"/>
      <c r="C45" s="180"/>
      <c r="D45" s="153"/>
      <c r="E45" s="153"/>
      <c r="F45" s="126" t="s">
        <v>95</v>
      </c>
      <c r="G45" s="127" t="s">
        <v>38</v>
      </c>
      <c r="H45" s="127">
        <v>16.875</v>
      </c>
      <c r="I45" s="108"/>
      <c r="J45" s="108"/>
      <c r="K45" s="109"/>
    </row>
    <row r="46" spans="1:17" ht="38.25" x14ac:dyDescent="0.2">
      <c r="A46" s="59">
        <v>5</v>
      </c>
      <c r="B46" s="94"/>
      <c r="C46" s="180"/>
      <c r="D46" s="153"/>
      <c r="E46" s="153"/>
      <c r="F46" s="126" t="s">
        <v>58</v>
      </c>
      <c r="G46" s="127" t="s">
        <v>38</v>
      </c>
      <c r="H46" s="127">
        <v>16.875</v>
      </c>
      <c r="I46" s="108"/>
      <c r="J46" s="108"/>
      <c r="K46" s="109"/>
      <c r="L46" s="63"/>
      <c r="M46" s="65"/>
      <c r="N46" s="66"/>
      <c r="O46" s="64"/>
      <c r="P46" s="63"/>
      <c r="Q46" s="63"/>
    </row>
    <row r="47" spans="1:17" ht="59.25" customHeight="1" x14ac:dyDescent="0.2">
      <c r="A47" s="59">
        <v>8</v>
      </c>
      <c r="B47" s="94"/>
      <c r="C47" s="180"/>
      <c r="D47" s="153"/>
      <c r="E47" s="153"/>
      <c r="F47" s="126" t="s">
        <v>161</v>
      </c>
      <c r="G47" s="127" t="s">
        <v>32</v>
      </c>
      <c r="H47" s="127">
        <v>13</v>
      </c>
      <c r="I47" s="108"/>
      <c r="J47" s="108"/>
      <c r="K47" s="109"/>
      <c r="L47" s="63"/>
      <c r="M47" s="65"/>
      <c r="N47" s="66"/>
      <c r="O47" s="64"/>
      <c r="P47" s="63"/>
      <c r="Q47" s="63"/>
    </row>
    <row r="48" spans="1:17" ht="51" x14ac:dyDescent="0.2">
      <c r="A48" s="157">
        <v>14</v>
      </c>
      <c r="B48" s="94"/>
      <c r="C48" s="180"/>
      <c r="D48" s="153"/>
      <c r="E48" s="153"/>
      <c r="F48" s="126" t="s">
        <v>156</v>
      </c>
      <c r="G48" s="127" t="s">
        <v>32</v>
      </c>
      <c r="H48" s="127">
        <v>2</v>
      </c>
      <c r="I48" s="36"/>
      <c r="J48" s="35"/>
      <c r="K48" s="58"/>
      <c r="L48" s="63"/>
      <c r="M48" s="65"/>
      <c r="N48" s="66"/>
      <c r="O48" s="64"/>
      <c r="P48" s="63"/>
      <c r="Q48" s="63"/>
    </row>
    <row r="49" spans="1:17" ht="38.25" x14ac:dyDescent="0.2">
      <c r="A49" s="151"/>
      <c r="B49" s="94"/>
      <c r="C49" s="180"/>
      <c r="D49" s="153"/>
      <c r="E49" s="153"/>
      <c r="F49" s="126" t="s">
        <v>157</v>
      </c>
      <c r="G49" s="127" t="s">
        <v>32</v>
      </c>
      <c r="H49" s="127">
        <v>11</v>
      </c>
      <c r="I49" s="97"/>
      <c r="J49" s="97"/>
      <c r="K49" s="23"/>
      <c r="L49" s="63"/>
      <c r="M49" s="65"/>
      <c r="N49" s="66"/>
      <c r="O49" s="64"/>
      <c r="P49" s="63"/>
      <c r="Q49" s="63"/>
    </row>
    <row r="50" spans="1:17" ht="51" x14ac:dyDescent="0.2">
      <c r="A50" s="151"/>
      <c r="B50" s="94"/>
      <c r="C50" s="180"/>
      <c r="D50" s="153"/>
      <c r="E50" s="153"/>
      <c r="F50" s="126" t="s">
        <v>158</v>
      </c>
      <c r="G50" s="127" t="s">
        <v>32</v>
      </c>
      <c r="H50" s="127">
        <v>2</v>
      </c>
      <c r="I50" s="97"/>
      <c r="J50" s="97"/>
      <c r="K50" s="23"/>
      <c r="L50" s="63"/>
      <c r="M50" s="65"/>
      <c r="N50" s="66"/>
      <c r="O50" s="64"/>
      <c r="P50" s="63"/>
      <c r="Q50" s="63"/>
    </row>
    <row r="51" spans="1:17" ht="38.25" x14ac:dyDescent="0.2">
      <c r="A51" s="151"/>
      <c r="B51" s="94"/>
      <c r="C51" s="180"/>
      <c r="D51" s="153"/>
      <c r="E51" s="153"/>
      <c r="F51" s="126" t="s">
        <v>159</v>
      </c>
      <c r="G51" s="127" t="s">
        <v>32</v>
      </c>
      <c r="H51" s="127">
        <v>5</v>
      </c>
      <c r="I51" s="97"/>
      <c r="J51" s="97"/>
      <c r="K51" s="23"/>
      <c r="L51" s="113"/>
      <c r="M51" s="65"/>
      <c r="N51" s="66"/>
      <c r="O51" s="64"/>
      <c r="P51" s="63"/>
      <c r="Q51" s="63"/>
    </row>
    <row r="52" spans="1:17" ht="51" x14ac:dyDescent="0.2">
      <c r="A52" s="151"/>
      <c r="B52" s="94"/>
      <c r="C52" s="180"/>
      <c r="D52" s="153"/>
      <c r="E52" s="153"/>
      <c r="F52" s="126" t="s">
        <v>160</v>
      </c>
      <c r="G52" s="127" t="s">
        <v>32</v>
      </c>
      <c r="H52" s="127">
        <v>4</v>
      </c>
      <c r="I52" s="97"/>
      <c r="J52" s="97"/>
      <c r="K52" s="23"/>
    </row>
    <row r="53" spans="1:17" ht="14.25" x14ac:dyDescent="0.2">
      <c r="A53" s="151"/>
      <c r="B53" s="94"/>
      <c r="C53" s="180"/>
      <c r="D53" s="153"/>
      <c r="E53" s="153"/>
      <c r="F53" s="166" t="s">
        <v>77</v>
      </c>
      <c r="G53" s="169" t="s">
        <v>32</v>
      </c>
      <c r="H53" s="169">
        <v>11</v>
      </c>
      <c r="I53" s="132" t="s">
        <v>122</v>
      </c>
      <c r="J53" s="129" t="s">
        <v>30</v>
      </c>
      <c r="K53" s="129">
        <f>H53</f>
        <v>11</v>
      </c>
      <c r="L53" s="114"/>
      <c r="M53" s="63"/>
      <c r="N53" s="63"/>
      <c r="O53" s="63"/>
      <c r="P53" s="63"/>
      <c r="Q53" s="63"/>
    </row>
    <row r="54" spans="1:17" ht="14.25" x14ac:dyDescent="0.2">
      <c r="A54" s="116"/>
      <c r="B54" s="94"/>
      <c r="C54" s="180"/>
      <c r="D54" s="153"/>
      <c r="E54" s="153"/>
      <c r="F54" s="167"/>
      <c r="G54" s="170"/>
      <c r="H54" s="170"/>
      <c r="I54" s="204" t="s">
        <v>101</v>
      </c>
      <c r="J54" s="130" t="s">
        <v>30</v>
      </c>
      <c r="K54" s="131">
        <f>K57*2</f>
        <v>22</v>
      </c>
      <c r="L54" s="114"/>
      <c r="M54" s="63"/>
      <c r="N54" s="63"/>
      <c r="O54" s="63"/>
      <c r="P54" s="63"/>
      <c r="Q54" s="63"/>
    </row>
    <row r="55" spans="1:17" ht="14.25" x14ac:dyDescent="0.2">
      <c r="A55" s="116"/>
      <c r="B55" s="94"/>
      <c r="C55" s="180"/>
      <c r="D55" s="153"/>
      <c r="E55" s="153"/>
      <c r="F55" s="167"/>
      <c r="G55" s="170"/>
      <c r="H55" s="170"/>
      <c r="I55" s="204" t="s">
        <v>64</v>
      </c>
      <c r="J55" s="130" t="s">
        <v>30</v>
      </c>
      <c r="K55" s="131">
        <f>K56</f>
        <v>11</v>
      </c>
      <c r="L55" s="114"/>
      <c r="M55" s="63"/>
      <c r="N55" s="63"/>
      <c r="O55" s="63"/>
      <c r="P55" s="63"/>
      <c r="Q55" s="63"/>
    </row>
    <row r="56" spans="1:17" ht="14.25" x14ac:dyDescent="0.2">
      <c r="A56" s="116"/>
      <c r="B56" s="94"/>
      <c r="C56" s="180"/>
      <c r="D56" s="153"/>
      <c r="E56" s="153"/>
      <c r="F56" s="167"/>
      <c r="G56" s="170"/>
      <c r="H56" s="170"/>
      <c r="I56" s="204" t="s">
        <v>102</v>
      </c>
      <c r="J56" s="130" t="s">
        <v>30</v>
      </c>
      <c r="K56" s="129">
        <f>K53</f>
        <v>11</v>
      </c>
      <c r="L56" s="114"/>
      <c r="M56" s="63"/>
      <c r="N56" s="63"/>
      <c r="O56" s="63"/>
      <c r="P56" s="63"/>
      <c r="Q56" s="63"/>
    </row>
    <row r="57" spans="1:17" ht="14.25" x14ac:dyDescent="0.2">
      <c r="A57" s="116"/>
      <c r="B57" s="94"/>
      <c r="C57" s="180"/>
      <c r="D57" s="153"/>
      <c r="E57" s="153"/>
      <c r="F57" s="167"/>
      <c r="G57" s="170"/>
      <c r="H57" s="170"/>
      <c r="I57" s="204" t="s">
        <v>65</v>
      </c>
      <c r="J57" s="130" t="s">
        <v>30</v>
      </c>
      <c r="K57" s="129">
        <f>K56</f>
        <v>11</v>
      </c>
      <c r="L57" s="114"/>
      <c r="M57" s="63"/>
      <c r="N57" s="63"/>
      <c r="O57" s="63"/>
      <c r="P57" s="63"/>
      <c r="Q57" s="63"/>
    </row>
    <row r="58" spans="1:17" ht="14.25" x14ac:dyDescent="0.2">
      <c r="A58" s="116"/>
      <c r="B58" s="94"/>
      <c r="C58" s="180"/>
      <c r="D58" s="153"/>
      <c r="E58" s="153"/>
      <c r="F58" s="167"/>
      <c r="G58" s="170"/>
      <c r="H58" s="170"/>
      <c r="I58" s="204" t="s">
        <v>66</v>
      </c>
      <c r="J58" s="130" t="s">
        <v>30</v>
      </c>
      <c r="K58" s="129">
        <f>K57*2</f>
        <v>22</v>
      </c>
      <c r="L58" s="114"/>
      <c r="M58" s="63"/>
      <c r="N58" s="63"/>
      <c r="O58" s="63"/>
      <c r="P58" s="63"/>
      <c r="Q58" s="63"/>
    </row>
    <row r="59" spans="1:17" ht="14.25" x14ac:dyDescent="0.2">
      <c r="A59" s="116"/>
      <c r="B59" s="94"/>
      <c r="C59" s="180"/>
      <c r="D59" s="153"/>
      <c r="E59" s="153"/>
      <c r="F59" s="167"/>
      <c r="G59" s="170"/>
      <c r="H59" s="170"/>
      <c r="I59" s="132" t="s">
        <v>121</v>
      </c>
      <c r="J59" s="129" t="s">
        <v>30</v>
      </c>
      <c r="K59" s="129">
        <f>K56*3</f>
        <v>33</v>
      </c>
      <c r="L59" s="114"/>
      <c r="M59" s="63"/>
      <c r="N59" s="63"/>
      <c r="O59" s="63"/>
      <c r="P59" s="63"/>
      <c r="Q59" s="63"/>
    </row>
    <row r="60" spans="1:17" ht="14.25" x14ac:dyDescent="0.2">
      <c r="A60" s="116"/>
      <c r="B60" s="94"/>
      <c r="C60" s="180"/>
      <c r="D60" s="153"/>
      <c r="E60" s="153"/>
      <c r="F60" s="167"/>
      <c r="G60" s="170"/>
      <c r="H60" s="170"/>
      <c r="I60" s="132" t="s">
        <v>62</v>
      </c>
      <c r="J60" s="129" t="s">
        <v>30</v>
      </c>
      <c r="K60" s="129">
        <f>K59</f>
        <v>33</v>
      </c>
      <c r="L60" s="114"/>
      <c r="M60" s="63"/>
      <c r="N60" s="63"/>
      <c r="O60" s="63"/>
      <c r="P60" s="63"/>
      <c r="Q60" s="63"/>
    </row>
    <row r="61" spans="1:17" ht="38.25" x14ac:dyDescent="0.2">
      <c r="A61" s="116"/>
      <c r="B61" s="94"/>
      <c r="C61" s="180"/>
      <c r="D61" s="153"/>
      <c r="E61" s="153"/>
      <c r="F61" s="168"/>
      <c r="G61" s="171"/>
      <c r="H61" s="171"/>
      <c r="I61" s="132" t="s">
        <v>108</v>
      </c>
      <c r="J61" s="129" t="s">
        <v>30</v>
      </c>
      <c r="K61" s="129">
        <f>K59*2</f>
        <v>66</v>
      </c>
      <c r="L61" s="114"/>
      <c r="M61" s="63"/>
      <c r="N61" s="63"/>
      <c r="O61" s="63"/>
      <c r="P61" s="63"/>
      <c r="Q61" s="63"/>
    </row>
    <row r="62" spans="1:17" ht="14.25" x14ac:dyDescent="0.2">
      <c r="A62" s="151"/>
      <c r="B62" s="94"/>
      <c r="C62" s="180"/>
      <c r="D62" s="153"/>
      <c r="E62" s="153"/>
      <c r="F62" s="166" t="s">
        <v>133</v>
      </c>
      <c r="G62" s="169" t="s">
        <v>32</v>
      </c>
      <c r="H62" s="169">
        <v>2</v>
      </c>
      <c r="I62" s="132" t="s">
        <v>122</v>
      </c>
      <c r="J62" s="129" t="s">
        <v>30</v>
      </c>
      <c r="K62" s="129">
        <f>H62</f>
        <v>2</v>
      </c>
      <c r="L62" s="63"/>
      <c r="M62" s="63"/>
      <c r="N62" s="63"/>
      <c r="O62" s="63"/>
      <c r="P62" s="63"/>
      <c r="Q62" s="63"/>
    </row>
    <row r="63" spans="1:17" ht="14.25" x14ac:dyDescent="0.2">
      <c r="A63" s="151"/>
      <c r="B63" s="94"/>
      <c r="C63" s="180"/>
      <c r="D63" s="153"/>
      <c r="E63" s="153"/>
      <c r="F63" s="167"/>
      <c r="G63" s="170"/>
      <c r="H63" s="170"/>
      <c r="I63" s="204" t="s">
        <v>101</v>
      </c>
      <c r="J63" s="130" t="s">
        <v>30</v>
      </c>
      <c r="K63" s="131">
        <f>K66*2</f>
        <v>4</v>
      </c>
      <c r="L63" s="63"/>
      <c r="M63" s="63"/>
      <c r="N63" s="63"/>
      <c r="O63" s="63"/>
      <c r="P63" s="63"/>
      <c r="Q63" s="63"/>
    </row>
    <row r="64" spans="1:17" ht="14.25" x14ac:dyDescent="0.2">
      <c r="A64" s="151"/>
      <c r="B64" s="94"/>
      <c r="C64" s="180"/>
      <c r="D64" s="153"/>
      <c r="E64" s="153"/>
      <c r="F64" s="167"/>
      <c r="G64" s="170"/>
      <c r="H64" s="170"/>
      <c r="I64" s="204" t="s">
        <v>64</v>
      </c>
      <c r="J64" s="130" t="s">
        <v>30</v>
      </c>
      <c r="K64" s="131">
        <f>K65</f>
        <v>2</v>
      </c>
      <c r="L64" s="63"/>
      <c r="M64" s="63"/>
      <c r="N64" s="63"/>
      <c r="O64" s="63"/>
      <c r="P64" s="63"/>
      <c r="Q64" s="63"/>
    </row>
    <row r="65" spans="1:17" ht="14.25" x14ac:dyDescent="0.2">
      <c r="A65" s="151"/>
      <c r="B65" s="94"/>
      <c r="C65" s="180"/>
      <c r="D65" s="153"/>
      <c r="E65" s="153"/>
      <c r="F65" s="167"/>
      <c r="G65" s="170"/>
      <c r="H65" s="170"/>
      <c r="I65" s="204" t="s">
        <v>102</v>
      </c>
      <c r="J65" s="130" t="s">
        <v>30</v>
      </c>
      <c r="K65" s="129">
        <f>K62</f>
        <v>2</v>
      </c>
      <c r="L65" s="63"/>
      <c r="M65" s="63"/>
      <c r="N65" s="63"/>
      <c r="O65" s="63"/>
      <c r="P65" s="63"/>
      <c r="Q65" s="63"/>
    </row>
    <row r="66" spans="1:17" ht="14.25" x14ac:dyDescent="0.2">
      <c r="A66" s="151"/>
      <c r="B66" s="94"/>
      <c r="C66" s="180"/>
      <c r="D66" s="153"/>
      <c r="E66" s="153"/>
      <c r="F66" s="167"/>
      <c r="G66" s="170"/>
      <c r="H66" s="170"/>
      <c r="I66" s="204" t="s">
        <v>65</v>
      </c>
      <c r="J66" s="130" t="s">
        <v>30</v>
      </c>
      <c r="K66" s="129">
        <f>K65</f>
        <v>2</v>
      </c>
      <c r="L66" s="63"/>
      <c r="M66" s="63"/>
      <c r="N66" s="63"/>
      <c r="O66" s="63"/>
      <c r="P66" s="63"/>
      <c r="Q66" s="63"/>
    </row>
    <row r="67" spans="1:17" ht="14.25" x14ac:dyDescent="0.2">
      <c r="A67" s="151"/>
      <c r="B67" s="94"/>
      <c r="C67" s="180"/>
      <c r="D67" s="153"/>
      <c r="E67" s="153"/>
      <c r="F67" s="167"/>
      <c r="G67" s="170"/>
      <c r="H67" s="170"/>
      <c r="I67" s="204" t="s">
        <v>66</v>
      </c>
      <c r="J67" s="130" t="s">
        <v>30</v>
      </c>
      <c r="K67" s="129">
        <f>K66*2</f>
        <v>4</v>
      </c>
      <c r="L67" s="63"/>
      <c r="M67" s="63"/>
      <c r="N67" s="63"/>
      <c r="O67" s="63"/>
      <c r="P67" s="63"/>
      <c r="Q67" s="63"/>
    </row>
    <row r="68" spans="1:17" ht="14.25" x14ac:dyDescent="0.2">
      <c r="A68" s="151"/>
      <c r="B68" s="94"/>
      <c r="C68" s="180"/>
      <c r="D68" s="153"/>
      <c r="E68" s="153"/>
      <c r="F68" s="167"/>
      <c r="G68" s="170"/>
      <c r="H68" s="170"/>
      <c r="I68" s="132" t="s">
        <v>121</v>
      </c>
      <c r="J68" s="129" t="s">
        <v>30</v>
      </c>
      <c r="K68" s="129">
        <f>K65*3</f>
        <v>6</v>
      </c>
      <c r="L68" s="63"/>
      <c r="M68" s="63"/>
      <c r="N68" s="63"/>
      <c r="O68" s="63"/>
      <c r="P68" s="63"/>
      <c r="Q68" s="63"/>
    </row>
    <row r="69" spans="1:17" ht="14.25" x14ac:dyDescent="0.2">
      <c r="A69" s="151"/>
      <c r="B69" s="94"/>
      <c r="C69" s="180"/>
      <c r="D69" s="153"/>
      <c r="E69" s="153"/>
      <c r="F69" s="167"/>
      <c r="G69" s="170"/>
      <c r="H69" s="170"/>
      <c r="I69" s="132" t="s">
        <v>62</v>
      </c>
      <c r="J69" s="129" t="s">
        <v>30</v>
      </c>
      <c r="K69" s="129">
        <f>K68</f>
        <v>6</v>
      </c>
      <c r="L69" s="63"/>
      <c r="M69" s="63"/>
      <c r="N69" s="63"/>
      <c r="O69" s="63"/>
      <c r="P69" s="63"/>
      <c r="Q69" s="63"/>
    </row>
    <row r="70" spans="1:17" ht="38.25" x14ac:dyDescent="0.2">
      <c r="A70" s="151"/>
      <c r="B70" s="94"/>
      <c r="C70" s="180"/>
      <c r="D70" s="153"/>
      <c r="E70" s="153"/>
      <c r="F70" s="168"/>
      <c r="G70" s="171"/>
      <c r="H70" s="171"/>
      <c r="I70" s="132" t="s">
        <v>108</v>
      </c>
      <c r="J70" s="129" t="s">
        <v>30</v>
      </c>
      <c r="K70" s="129">
        <f>K68*2</f>
        <v>12</v>
      </c>
      <c r="L70" s="63"/>
      <c r="M70" s="63"/>
      <c r="N70" s="63"/>
      <c r="O70" s="63"/>
      <c r="P70" s="63"/>
      <c r="Q70" s="63"/>
    </row>
    <row r="71" spans="1:17" ht="14.25" x14ac:dyDescent="0.2">
      <c r="A71" s="151"/>
      <c r="B71" s="94"/>
      <c r="C71" s="180"/>
      <c r="D71" s="153"/>
      <c r="E71" s="153"/>
      <c r="F71" s="166" t="s">
        <v>78</v>
      </c>
      <c r="G71" s="169" t="s">
        <v>32</v>
      </c>
      <c r="H71" s="169">
        <v>1</v>
      </c>
      <c r="I71" s="129" t="s">
        <v>122</v>
      </c>
      <c r="J71" s="129" t="s">
        <v>30</v>
      </c>
      <c r="K71" s="129">
        <f>H71*2</f>
        <v>2</v>
      </c>
      <c r="L71" s="63"/>
      <c r="M71" s="63"/>
      <c r="N71" s="63"/>
      <c r="O71" s="63"/>
      <c r="P71" s="63"/>
      <c r="Q71" s="63"/>
    </row>
    <row r="72" spans="1:17" ht="14.25" x14ac:dyDescent="0.2">
      <c r="A72" s="151"/>
      <c r="B72" s="94"/>
      <c r="C72" s="180"/>
      <c r="D72" s="153"/>
      <c r="E72" s="153"/>
      <c r="F72" s="167"/>
      <c r="G72" s="170"/>
      <c r="H72" s="170"/>
      <c r="I72" s="132" t="s">
        <v>45</v>
      </c>
      <c r="J72" s="129" t="s">
        <v>30</v>
      </c>
      <c r="K72" s="129">
        <f>H71</f>
        <v>1</v>
      </c>
      <c r="L72" s="63"/>
      <c r="M72" s="63"/>
      <c r="N72" s="63"/>
      <c r="O72" s="63"/>
      <c r="P72" s="63"/>
      <c r="Q72" s="63"/>
    </row>
    <row r="73" spans="1:17" ht="14.25" x14ac:dyDescent="0.2">
      <c r="A73" s="151"/>
      <c r="B73" s="94"/>
      <c r="C73" s="180"/>
      <c r="D73" s="153"/>
      <c r="E73" s="153"/>
      <c r="F73" s="167"/>
      <c r="G73" s="170"/>
      <c r="H73" s="170"/>
      <c r="I73" s="130" t="s">
        <v>109</v>
      </c>
      <c r="J73" s="130" t="s">
        <v>30</v>
      </c>
      <c r="K73" s="129">
        <f>K77*2</f>
        <v>2</v>
      </c>
      <c r="L73" s="63"/>
      <c r="M73" s="63"/>
      <c r="N73" s="63"/>
      <c r="O73" s="63"/>
      <c r="P73" s="63"/>
      <c r="Q73" s="63"/>
    </row>
    <row r="74" spans="1:17" ht="14.25" x14ac:dyDescent="0.2">
      <c r="A74" s="151"/>
      <c r="B74" s="94"/>
      <c r="C74" s="180"/>
      <c r="D74" s="153"/>
      <c r="E74" s="153"/>
      <c r="F74" s="167"/>
      <c r="G74" s="170"/>
      <c r="H74" s="170"/>
      <c r="I74" s="130" t="s">
        <v>101</v>
      </c>
      <c r="J74" s="130" t="s">
        <v>30</v>
      </c>
      <c r="K74" s="129">
        <f>K73</f>
        <v>2</v>
      </c>
      <c r="L74" s="63"/>
      <c r="M74" s="63"/>
      <c r="N74" s="63"/>
      <c r="O74" s="63"/>
      <c r="P74" s="63"/>
      <c r="Q74" s="63"/>
    </row>
    <row r="75" spans="1:17" ht="14.25" x14ac:dyDescent="0.2">
      <c r="A75" s="151"/>
      <c r="B75" s="94"/>
      <c r="C75" s="180"/>
      <c r="D75" s="153"/>
      <c r="E75" s="153"/>
      <c r="F75" s="167"/>
      <c r="G75" s="170"/>
      <c r="H75" s="170"/>
      <c r="I75" s="130" t="s">
        <v>64</v>
      </c>
      <c r="J75" s="130" t="s">
        <v>30</v>
      </c>
      <c r="K75" s="129">
        <f>K77+K78+K72</f>
        <v>3</v>
      </c>
      <c r="L75" s="63"/>
      <c r="M75" s="63"/>
      <c r="N75" s="63"/>
      <c r="O75" s="63"/>
      <c r="P75" s="63"/>
      <c r="Q75" s="63"/>
    </row>
    <row r="76" spans="1:17" ht="14.25" x14ac:dyDescent="0.2">
      <c r="A76" s="151"/>
      <c r="B76" s="94"/>
      <c r="C76" s="180"/>
      <c r="D76" s="153"/>
      <c r="E76" s="153"/>
      <c r="F76" s="167"/>
      <c r="G76" s="170"/>
      <c r="H76" s="170"/>
      <c r="I76" s="130" t="s">
        <v>63</v>
      </c>
      <c r="J76" s="130" t="s">
        <v>43</v>
      </c>
      <c r="K76" s="129">
        <f>2*K77</f>
        <v>2</v>
      </c>
      <c r="L76" s="63"/>
      <c r="M76" s="63"/>
      <c r="N76" s="63"/>
      <c r="O76" s="63"/>
      <c r="P76" s="63"/>
      <c r="Q76" s="63"/>
    </row>
    <row r="77" spans="1:17" ht="14.25" x14ac:dyDescent="0.2">
      <c r="A77" s="151"/>
      <c r="B77" s="94"/>
      <c r="C77" s="180"/>
      <c r="D77" s="153"/>
      <c r="E77" s="153"/>
      <c r="F77" s="167"/>
      <c r="G77" s="170"/>
      <c r="H77" s="170"/>
      <c r="I77" s="130" t="s">
        <v>103</v>
      </c>
      <c r="J77" s="130" t="s">
        <v>30</v>
      </c>
      <c r="K77" s="129">
        <f>H71</f>
        <v>1</v>
      </c>
      <c r="L77" s="63"/>
      <c r="M77" s="63"/>
      <c r="N77" s="63"/>
      <c r="O77" s="63"/>
      <c r="P77" s="63"/>
      <c r="Q77" s="63"/>
    </row>
    <row r="78" spans="1:17" ht="14.25" x14ac:dyDescent="0.2">
      <c r="A78" s="151"/>
      <c r="B78" s="94"/>
      <c r="C78" s="180"/>
      <c r="D78" s="153"/>
      <c r="E78" s="153"/>
      <c r="F78" s="167"/>
      <c r="G78" s="170"/>
      <c r="H78" s="170"/>
      <c r="I78" s="130" t="s">
        <v>104</v>
      </c>
      <c r="J78" s="130" t="s">
        <v>30</v>
      </c>
      <c r="K78" s="129">
        <f>H71</f>
        <v>1</v>
      </c>
      <c r="L78" s="63"/>
      <c r="M78" s="63"/>
      <c r="N78" s="63"/>
      <c r="O78" s="63"/>
      <c r="P78" s="63"/>
      <c r="Q78" s="63"/>
    </row>
    <row r="79" spans="1:17" ht="14.25" x14ac:dyDescent="0.2">
      <c r="A79" s="151"/>
      <c r="B79" s="94"/>
      <c r="C79" s="180"/>
      <c r="D79" s="153"/>
      <c r="E79" s="153"/>
      <c r="F79" s="167"/>
      <c r="G79" s="170"/>
      <c r="H79" s="170"/>
      <c r="I79" s="130" t="s">
        <v>66</v>
      </c>
      <c r="J79" s="130" t="s">
        <v>30</v>
      </c>
      <c r="K79" s="129">
        <f>K77*2</f>
        <v>2</v>
      </c>
      <c r="L79" s="63"/>
      <c r="M79" s="63"/>
      <c r="N79" s="63"/>
      <c r="O79" s="63"/>
      <c r="P79" s="63"/>
      <c r="Q79" s="63"/>
    </row>
    <row r="80" spans="1:17" ht="14.25" x14ac:dyDescent="0.2">
      <c r="A80" s="151"/>
      <c r="B80" s="94"/>
      <c r="C80" s="180"/>
      <c r="D80" s="153"/>
      <c r="E80" s="153"/>
      <c r="F80" s="167"/>
      <c r="G80" s="170"/>
      <c r="H80" s="170"/>
      <c r="I80" s="129" t="s">
        <v>121</v>
      </c>
      <c r="J80" s="129" t="s">
        <v>30</v>
      </c>
      <c r="K80" s="129">
        <f>K78</f>
        <v>1</v>
      </c>
      <c r="L80" s="63"/>
      <c r="M80" s="63"/>
      <c r="N80" s="63"/>
      <c r="O80" s="63"/>
      <c r="P80" s="63"/>
      <c r="Q80" s="63"/>
    </row>
    <row r="81" spans="1:281" ht="14.25" x14ac:dyDescent="0.2">
      <c r="A81" s="151"/>
      <c r="B81" s="94"/>
      <c r="C81" s="180"/>
      <c r="D81" s="153"/>
      <c r="E81" s="153"/>
      <c r="F81" s="167"/>
      <c r="G81" s="170"/>
      <c r="H81" s="170"/>
      <c r="I81" s="129" t="s">
        <v>62</v>
      </c>
      <c r="J81" s="129" t="s">
        <v>30</v>
      </c>
      <c r="K81" s="129">
        <f>K80</f>
        <v>1</v>
      </c>
      <c r="L81" s="63"/>
      <c r="M81" s="63"/>
      <c r="N81" s="63"/>
      <c r="O81" s="63"/>
      <c r="P81" s="63"/>
      <c r="Q81" s="63"/>
    </row>
    <row r="82" spans="1:281" ht="14.25" x14ac:dyDescent="0.2">
      <c r="A82" s="151"/>
      <c r="B82" s="94"/>
      <c r="C82" s="180"/>
      <c r="D82" s="153"/>
      <c r="E82" s="153"/>
      <c r="F82" s="168"/>
      <c r="G82" s="171"/>
      <c r="H82" s="171"/>
      <c r="I82" s="129" t="s">
        <v>108</v>
      </c>
      <c r="J82" s="129" t="s">
        <v>30</v>
      </c>
      <c r="K82" s="129">
        <f>K80*2</f>
        <v>2</v>
      </c>
      <c r="L82" s="63"/>
      <c r="M82" s="63"/>
      <c r="N82" s="63"/>
      <c r="O82" s="63"/>
      <c r="P82" s="63"/>
      <c r="Q82" s="63"/>
    </row>
    <row r="83" spans="1:281" ht="14.25" x14ac:dyDescent="0.2">
      <c r="A83" s="116"/>
      <c r="B83" s="94"/>
      <c r="C83" s="90"/>
      <c r="D83" s="91"/>
      <c r="E83" s="91"/>
      <c r="F83" s="166" t="s">
        <v>152</v>
      </c>
      <c r="G83" s="169" t="s">
        <v>32</v>
      </c>
      <c r="H83" s="169">
        <v>8</v>
      </c>
      <c r="I83" s="130" t="s">
        <v>109</v>
      </c>
      <c r="J83" s="130" t="s">
        <v>30</v>
      </c>
      <c r="K83" s="127">
        <f>4*2</f>
        <v>8</v>
      </c>
      <c r="JS83" s="70"/>
      <c r="JT83" s="70"/>
      <c r="JU83" s="70"/>
    </row>
    <row r="84" spans="1:281" ht="14.25" x14ac:dyDescent="0.2">
      <c r="A84" s="116"/>
      <c r="B84" s="94"/>
      <c r="C84" s="90"/>
      <c r="D84" s="91"/>
      <c r="E84" s="91"/>
      <c r="F84" s="167"/>
      <c r="G84" s="170"/>
      <c r="H84" s="170"/>
      <c r="I84" s="130" t="s">
        <v>101</v>
      </c>
      <c r="J84" s="130" t="s">
        <v>30</v>
      </c>
      <c r="K84" s="127">
        <f>4*2</f>
        <v>8</v>
      </c>
      <c r="JS84" s="70"/>
      <c r="JT84" s="70"/>
      <c r="JU84" s="70"/>
    </row>
    <row r="85" spans="1:281" ht="14.25" x14ac:dyDescent="0.2">
      <c r="A85" s="116"/>
      <c r="B85" s="94"/>
      <c r="C85" s="90"/>
      <c r="D85" s="91"/>
      <c r="E85" s="91"/>
      <c r="F85" s="167"/>
      <c r="G85" s="170"/>
      <c r="H85" s="170"/>
      <c r="I85" s="130" t="s">
        <v>64</v>
      </c>
      <c r="J85" s="130" t="s">
        <v>30</v>
      </c>
      <c r="K85" s="127">
        <f>4*3</f>
        <v>12</v>
      </c>
      <c r="JS85" s="70"/>
      <c r="JT85" s="70"/>
      <c r="JU85" s="70"/>
    </row>
    <row r="86" spans="1:281" ht="14.25" x14ac:dyDescent="0.2">
      <c r="A86" s="116"/>
      <c r="B86" s="94"/>
      <c r="C86" s="90"/>
      <c r="D86" s="91"/>
      <c r="E86" s="91"/>
      <c r="F86" s="167"/>
      <c r="G86" s="170"/>
      <c r="H86" s="170"/>
      <c r="I86" s="130" t="s">
        <v>63</v>
      </c>
      <c r="J86" s="130" t="s">
        <v>43</v>
      </c>
      <c r="K86" s="127">
        <f>4*2</f>
        <v>8</v>
      </c>
      <c r="JS86" s="70"/>
      <c r="JT86" s="70"/>
      <c r="JU86" s="70"/>
    </row>
    <row r="87" spans="1:281" ht="14.25" x14ac:dyDescent="0.2">
      <c r="A87" s="116"/>
      <c r="B87" s="94"/>
      <c r="C87" s="90"/>
      <c r="D87" s="91"/>
      <c r="E87" s="91"/>
      <c r="F87" s="167"/>
      <c r="G87" s="170"/>
      <c r="H87" s="170"/>
      <c r="I87" s="130" t="s">
        <v>105</v>
      </c>
      <c r="J87" s="130" t="s">
        <v>30</v>
      </c>
      <c r="K87" s="127">
        <v>4</v>
      </c>
      <c r="JS87" s="70"/>
      <c r="JT87" s="70"/>
      <c r="JU87" s="70"/>
    </row>
    <row r="88" spans="1:281" ht="14.25" x14ac:dyDescent="0.2">
      <c r="A88" s="116"/>
      <c r="B88" s="94"/>
      <c r="C88" s="90"/>
      <c r="D88" s="91"/>
      <c r="E88" s="91"/>
      <c r="F88" s="167"/>
      <c r="G88" s="170"/>
      <c r="H88" s="170"/>
      <c r="I88" s="130" t="s">
        <v>104</v>
      </c>
      <c r="J88" s="130" t="s">
        <v>30</v>
      </c>
      <c r="K88" s="127">
        <v>4</v>
      </c>
      <c r="JS88" s="70"/>
      <c r="JT88" s="70"/>
      <c r="JU88" s="70"/>
    </row>
    <row r="89" spans="1:281" ht="14.25" x14ac:dyDescent="0.2">
      <c r="A89" s="116"/>
      <c r="B89" s="94"/>
      <c r="C89" s="90"/>
      <c r="D89" s="91"/>
      <c r="E89" s="91"/>
      <c r="F89" s="168"/>
      <c r="G89" s="171"/>
      <c r="H89" s="171"/>
      <c r="I89" s="130" t="s">
        <v>66</v>
      </c>
      <c r="J89" s="130" t="s">
        <v>30</v>
      </c>
      <c r="K89" s="127">
        <f>4*2</f>
        <v>8</v>
      </c>
      <c r="JS89" s="70"/>
      <c r="JT89" s="70"/>
      <c r="JU89" s="70"/>
    </row>
    <row r="90" spans="1:281" ht="14.25" x14ac:dyDescent="0.2">
      <c r="A90" s="151"/>
      <c r="B90" s="94"/>
      <c r="C90" s="90"/>
      <c r="D90" s="91"/>
      <c r="E90" s="91"/>
      <c r="F90" s="166" t="s">
        <v>153</v>
      </c>
      <c r="G90" s="169" t="s">
        <v>32</v>
      </c>
      <c r="H90" s="169">
        <v>8</v>
      </c>
      <c r="I90" s="130" t="s">
        <v>109</v>
      </c>
      <c r="J90" s="130" t="s">
        <v>30</v>
      </c>
      <c r="K90" s="127">
        <f>4*2</f>
        <v>8</v>
      </c>
      <c r="JS90" s="70"/>
      <c r="JT90" s="70"/>
      <c r="JU90" s="70"/>
    </row>
    <row r="91" spans="1:281" ht="14.25" x14ac:dyDescent="0.2">
      <c r="A91" s="151"/>
      <c r="B91" s="94"/>
      <c r="C91" s="90"/>
      <c r="D91" s="91"/>
      <c r="E91" s="91"/>
      <c r="F91" s="167"/>
      <c r="G91" s="170"/>
      <c r="H91" s="170"/>
      <c r="I91" s="130" t="s">
        <v>101</v>
      </c>
      <c r="J91" s="130" t="s">
        <v>30</v>
      </c>
      <c r="K91" s="127">
        <f>2*3+4</f>
        <v>10</v>
      </c>
      <c r="JS91" s="70"/>
      <c r="JT91" s="70"/>
      <c r="JU91" s="70"/>
    </row>
    <row r="92" spans="1:281" ht="14.25" x14ac:dyDescent="0.2">
      <c r="A92" s="151"/>
      <c r="B92" s="94"/>
      <c r="C92" s="90"/>
      <c r="D92" s="91"/>
      <c r="E92" s="91"/>
      <c r="F92" s="167"/>
      <c r="G92" s="170"/>
      <c r="H92" s="170"/>
      <c r="I92" s="130" t="s">
        <v>64</v>
      </c>
      <c r="J92" s="130" t="s">
        <v>30</v>
      </c>
      <c r="K92" s="127">
        <f>3*3+3</f>
        <v>12</v>
      </c>
      <c r="JS92" s="70"/>
      <c r="JT92" s="70"/>
      <c r="JU92" s="70"/>
    </row>
    <row r="93" spans="1:281" ht="14.25" x14ac:dyDescent="0.2">
      <c r="A93" s="151"/>
      <c r="B93" s="94"/>
      <c r="C93" s="90"/>
      <c r="D93" s="91"/>
      <c r="E93" s="91"/>
      <c r="F93" s="167"/>
      <c r="G93" s="170"/>
      <c r="H93" s="170"/>
      <c r="I93" s="130" t="s">
        <v>63</v>
      </c>
      <c r="J93" s="130" t="s">
        <v>43</v>
      </c>
      <c r="K93" s="127">
        <f>2*3+3</f>
        <v>9</v>
      </c>
      <c r="JS93" s="70"/>
      <c r="JT93" s="70"/>
      <c r="JU93" s="70"/>
    </row>
    <row r="94" spans="1:281" ht="14.25" x14ac:dyDescent="0.2">
      <c r="A94" s="151"/>
      <c r="B94" s="94"/>
      <c r="C94" s="90"/>
      <c r="D94" s="91"/>
      <c r="E94" s="91"/>
      <c r="F94" s="167"/>
      <c r="G94" s="170"/>
      <c r="H94" s="170"/>
      <c r="I94" s="130" t="s">
        <v>103</v>
      </c>
      <c r="J94" s="130" t="s">
        <v>30</v>
      </c>
      <c r="K94" s="127">
        <v>3</v>
      </c>
      <c r="JS94" s="70"/>
      <c r="JT94" s="70"/>
      <c r="JU94" s="70"/>
    </row>
    <row r="95" spans="1:281" ht="14.25" x14ac:dyDescent="0.2">
      <c r="A95" s="151"/>
      <c r="B95" s="94"/>
      <c r="C95" s="90"/>
      <c r="D95" s="91"/>
      <c r="E95" s="91"/>
      <c r="F95" s="167"/>
      <c r="G95" s="170"/>
      <c r="H95" s="170"/>
      <c r="I95" s="130" t="s">
        <v>104</v>
      </c>
      <c r="J95" s="130" t="s">
        <v>30</v>
      </c>
      <c r="K95" s="127">
        <v>3</v>
      </c>
      <c r="JS95" s="70"/>
      <c r="JT95" s="70"/>
      <c r="JU95" s="70"/>
    </row>
    <row r="96" spans="1:281" ht="14.25" x14ac:dyDescent="0.2">
      <c r="A96" s="151"/>
      <c r="B96" s="94"/>
      <c r="C96" s="90"/>
      <c r="D96" s="91"/>
      <c r="E96" s="91"/>
      <c r="F96" s="167"/>
      <c r="G96" s="170"/>
      <c r="H96" s="170"/>
      <c r="I96" s="130" t="s">
        <v>106</v>
      </c>
      <c r="J96" s="130" t="s">
        <v>30</v>
      </c>
      <c r="K96" s="129">
        <v>1</v>
      </c>
      <c r="L96"/>
      <c r="M96"/>
      <c r="N96"/>
      <c r="O96"/>
      <c r="P96"/>
      <c r="Q96"/>
      <c r="JS96" s="70"/>
      <c r="JT96" s="70"/>
      <c r="JU96" s="70"/>
    </row>
    <row r="97" spans="1:281" ht="14.25" x14ac:dyDescent="0.2">
      <c r="A97" s="151"/>
      <c r="B97" s="94"/>
      <c r="C97" s="90"/>
      <c r="D97" s="91"/>
      <c r="E97" s="91"/>
      <c r="F97" s="167"/>
      <c r="G97" s="170"/>
      <c r="H97" s="170"/>
      <c r="I97" s="130" t="s">
        <v>107</v>
      </c>
      <c r="J97" s="130" t="s">
        <v>30</v>
      </c>
      <c r="K97" s="129">
        <v>1</v>
      </c>
      <c r="L97"/>
      <c r="M97"/>
      <c r="N97"/>
      <c r="O97"/>
      <c r="P97"/>
      <c r="Q97"/>
      <c r="JS97" s="70"/>
      <c r="JT97" s="70"/>
      <c r="JU97" s="70"/>
    </row>
    <row r="98" spans="1:281" ht="14.25" x14ac:dyDescent="0.2">
      <c r="A98" s="151"/>
      <c r="B98" s="94"/>
      <c r="C98" s="90"/>
      <c r="D98" s="91"/>
      <c r="E98" s="91"/>
      <c r="F98" s="168"/>
      <c r="G98" s="171"/>
      <c r="H98" s="171"/>
      <c r="I98" s="130" t="s">
        <v>66</v>
      </c>
      <c r="J98" s="130" t="s">
        <v>30</v>
      </c>
      <c r="K98" s="127">
        <f>4*2</f>
        <v>8</v>
      </c>
      <c r="JS98" s="70"/>
      <c r="JT98" s="70"/>
      <c r="JU98" s="70"/>
    </row>
    <row r="99" spans="1:281" ht="14.25" x14ac:dyDescent="0.2">
      <c r="A99" s="151"/>
      <c r="B99" s="94"/>
      <c r="C99" s="90"/>
      <c r="D99" s="91"/>
      <c r="E99" s="91"/>
      <c r="F99" s="166" t="s">
        <v>154</v>
      </c>
      <c r="G99" s="169" t="s">
        <v>32</v>
      </c>
      <c r="H99" s="169">
        <v>4</v>
      </c>
      <c r="I99" s="129" t="s">
        <v>121</v>
      </c>
      <c r="J99" s="130" t="s">
        <v>30</v>
      </c>
      <c r="K99" s="127">
        <f>1*4</f>
        <v>4</v>
      </c>
      <c r="JS99" s="70"/>
      <c r="JT99" s="70"/>
      <c r="JU99" s="70"/>
    </row>
    <row r="100" spans="1:281" ht="14.25" x14ac:dyDescent="0.2">
      <c r="A100" s="151"/>
      <c r="B100" s="94"/>
      <c r="C100" s="90"/>
      <c r="D100" s="91"/>
      <c r="E100" s="91"/>
      <c r="F100" s="167"/>
      <c r="G100" s="170"/>
      <c r="H100" s="170"/>
      <c r="I100" s="133" t="s">
        <v>62</v>
      </c>
      <c r="J100" s="133" t="s">
        <v>30</v>
      </c>
      <c r="K100" s="134">
        <f>1*4</f>
        <v>4</v>
      </c>
      <c r="JS100" s="70"/>
      <c r="JT100" s="70"/>
      <c r="JU100" s="70"/>
    </row>
    <row r="101" spans="1:281" ht="24.75" customHeight="1" x14ac:dyDescent="0.2">
      <c r="A101" s="151"/>
      <c r="B101" s="94"/>
      <c r="C101" s="90"/>
      <c r="D101" s="91"/>
      <c r="E101" s="91"/>
      <c r="F101" s="168"/>
      <c r="G101" s="171"/>
      <c r="H101" s="171"/>
      <c r="I101" s="150" t="s">
        <v>108</v>
      </c>
      <c r="J101" s="133" t="s">
        <v>30</v>
      </c>
      <c r="K101" s="134">
        <f>4*2</f>
        <v>8</v>
      </c>
      <c r="JS101" s="70"/>
      <c r="JT101" s="70"/>
      <c r="JU101" s="70"/>
    </row>
    <row r="102" spans="1:281" ht="14.25" x14ac:dyDescent="0.2">
      <c r="A102" s="151"/>
      <c r="B102" s="94"/>
      <c r="C102" s="90"/>
      <c r="D102" s="91"/>
      <c r="E102" s="91"/>
      <c r="F102" s="166" t="s">
        <v>155</v>
      </c>
      <c r="G102" s="169" t="s">
        <v>32</v>
      </c>
      <c r="H102" s="169">
        <v>6</v>
      </c>
      <c r="I102" s="129" t="s">
        <v>121</v>
      </c>
      <c r="J102" s="130" t="s">
        <v>30</v>
      </c>
      <c r="K102" s="127">
        <f>3+1*3</f>
        <v>6</v>
      </c>
      <c r="JS102" s="70"/>
      <c r="JT102" s="70"/>
      <c r="JU102" s="70"/>
    </row>
    <row r="103" spans="1:281" ht="14.25" x14ac:dyDescent="0.2">
      <c r="A103" s="116"/>
      <c r="B103" s="94"/>
      <c r="C103" s="90"/>
      <c r="D103" s="91"/>
      <c r="E103" s="91"/>
      <c r="F103" s="167"/>
      <c r="G103" s="170"/>
      <c r="H103" s="170"/>
      <c r="I103" s="133" t="s">
        <v>62</v>
      </c>
      <c r="J103" s="133" t="s">
        <v>30</v>
      </c>
      <c r="K103" s="134">
        <f>3+1*3</f>
        <v>6</v>
      </c>
      <c r="JS103" s="70"/>
      <c r="JT103" s="70"/>
      <c r="JU103" s="70"/>
    </row>
    <row r="104" spans="1:281" ht="45" customHeight="1" x14ac:dyDescent="0.2">
      <c r="A104" s="116"/>
      <c r="B104" s="94"/>
      <c r="C104" s="90"/>
      <c r="D104" s="91"/>
      <c r="E104" s="91"/>
      <c r="F104" s="168"/>
      <c r="G104" s="171"/>
      <c r="H104" s="171"/>
      <c r="I104" s="150" t="s">
        <v>108</v>
      </c>
      <c r="J104" s="133" t="s">
        <v>30</v>
      </c>
      <c r="K104" s="134">
        <f>2*3+6</f>
        <v>12</v>
      </c>
      <c r="JS104" s="70"/>
      <c r="JT104" s="70"/>
      <c r="JU104" s="70"/>
    </row>
    <row r="105" spans="1:281" ht="45" customHeight="1" x14ac:dyDescent="0.2">
      <c r="A105" s="119"/>
      <c r="B105" s="120"/>
      <c r="C105" s="120"/>
      <c r="D105" s="120"/>
      <c r="E105" s="120"/>
      <c r="F105" s="120" t="s">
        <v>24</v>
      </c>
      <c r="G105" s="120"/>
      <c r="H105" s="120"/>
      <c r="I105" s="121"/>
      <c r="J105" s="121"/>
      <c r="K105" s="121"/>
      <c r="JS105" s="70"/>
      <c r="JT105" s="70"/>
      <c r="JU105" s="70"/>
    </row>
    <row r="106" spans="1:281" s="70" customFormat="1" x14ac:dyDescent="0.2">
      <c r="A106" s="154">
        <v>3</v>
      </c>
      <c r="B106" s="155"/>
      <c r="C106" s="156" t="s">
        <v>21</v>
      </c>
      <c r="D106" s="155" t="s">
        <v>21</v>
      </c>
      <c r="E106" s="155"/>
      <c r="F106" s="166" t="s">
        <v>79</v>
      </c>
      <c r="G106" s="169" t="s">
        <v>39</v>
      </c>
      <c r="H106" s="169">
        <v>1.3</v>
      </c>
      <c r="I106" s="129" t="s">
        <v>116</v>
      </c>
      <c r="J106" s="129" t="s">
        <v>30</v>
      </c>
      <c r="K106" s="128">
        <v>12</v>
      </c>
      <c r="L106" s="92"/>
      <c r="M106" s="92"/>
      <c r="N106" s="92"/>
      <c r="O106" s="92"/>
      <c r="P106" s="92"/>
      <c r="Q106" s="92"/>
    </row>
    <row r="107" spans="1:281" s="70" customFormat="1" x14ac:dyDescent="0.2">
      <c r="A107" s="154"/>
      <c r="B107" s="155"/>
      <c r="C107" s="156"/>
      <c r="D107" s="155"/>
      <c r="E107" s="155"/>
      <c r="F107" s="167"/>
      <c r="G107" s="170"/>
      <c r="H107" s="170"/>
      <c r="I107" s="129" t="s">
        <v>46</v>
      </c>
      <c r="J107" s="129" t="s">
        <v>30</v>
      </c>
      <c r="K107" s="128">
        <v>24</v>
      </c>
      <c r="L107" s="92"/>
      <c r="M107" s="92"/>
      <c r="N107" s="92"/>
      <c r="O107" s="92"/>
      <c r="P107" s="92"/>
      <c r="Q107" s="92"/>
    </row>
    <row r="108" spans="1:281" s="70" customFormat="1" x14ac:dyDescent="0.2">
      <c r="A108" s="154"/>
      <c r="B108" s="155"/>
      <c r="C108" s="156"/>
      <c r="D108" s="155"/>
      <c r="E108" s="155"/>
      <c r="F108" s="167"/>
      <c r="G108" s="170"/>
      <c r="H108" s="170"/>
      <c r="I108" s="129" t="s">
        <v>120</v>
      </c>
      <c r="J108" s="129" t="s">
        <v>30</v>
      </c>
      <c r="K108" s="128">
        <v>24</v>
      </c>
      <c r="L108" s="92"/>
      <c r="M108" s="92"/>
      <c r="N108" s="92"/>
      <c r="O108" s="92"/>
      <c r="P108" s="92"/>
      <c r="Q108" s="92"/>
    </row>
    <row r="109" spans="1:281" s="70" customFormat="1" ht="27.75" customHeight="1" x14ac:dyDescent="0.2">
      <c r="A109" s="154"/>
      <c r="B109" s="155"/>
      <c r="C109" s="156"/>
      <c r="D109" s="155"/>
      <c r="E109" s="155"/>
      <c r="F109" s="167"/>
      <c r="G109" s="170"/>
      <c r="H109" s="170"/>
      <c r="I109" s="129" t="s">
        <v>61</v>
      </c>
      <c r="J109" s="129" t="s">
        <v>30</v>
      </c>
      <c r="K109" s="128">
        <v>24</v>
      </c>
      <c r="L109" s="92"/>
      <c r="M109" s="92"/>
      <c r="N109" s="92"/>
      <c r="O109" s="92"/>
      <c r="P109" s="92"/>
      <c r="Q109" s="92"/>
    </row>
    <row r="110" spans="1:281" s="70" customFormat="1" x14ac:dyDescent="0.2">
      <c r="A110" s="154"/>
      <c r="B110" s="155"/>
      <c r="C110" s="156"/>
      <c r="D110" s="155"/>
      <c r="E110" s="155"/>
      <c r="F110" s="166" t="s">
        <v>134</v>
      </c>
      <c r="G110" s="169" t="s">
        <v>60</v>
      </c>
      <c r="H110" s="169">
        <v>4</v>
      </c>
      <c r="I110" s="128" t="s">
        <v>116</v>
      </c>
      <c r="J110" s="128" t="s">
        <v>30</v>
      </c>
      <c r="K110" s="128">
        <v>12</v>
      </c>
      <c r="L110" s="92"/>
      <c r="M110" s="92"/>
      <c r="N110" s="92"/>
      <c r="O110" s="92"/>
      <c r="P110" s="92"/>
      <c r="Q110" s="92"/>
    </row>
    <row r="111" spans="1:281" s="70" customFormat="1" x14ac:dyDescent="0.2">
      <c r="A111" s="154"/>
      <c r="B111" s="155"/>
      <c r="C111" s="156"/>
      <c r="D111" s="155"/>
      <c r="E111" s="155"/>
      <c r="F111" s="167"/>
      <c r="G111" s="170"/>
      <c r="H111" s="170"/>
      <c r="I111" s="128" t="s">
        <v>46</v>
      </c>
      <c r="J111" s="128" t="s">
        <v>30</v>
      </c>
      <c r="K111" s="128">
        <v>24</v>
      </c>
      <c r="L111" s="92"/>
      <c r="M111" s="92"/>
      <c r="N111" s="92"/>
      <c r="O111" s="92"/>
      <c r="P111" s="92"/>
      <c r="Q111" s="92"/>
    </row>
    <row r="112" spans="1:281" s="70" customFormat="1" x14ac:dyDescent="0.2">
      <c r="A112" s="154"/>
      <c r="B112" s="155"/>
      <c r="C112" s="156"/>
      <c r="D112" s="155"/>
      <c r="E112" s="155"/>
      <c r="F112" s="167"/>
      <c r="G112" s="170"/>
      <c r="H112" s="170"/>
      <c r="I112" s="129" t="s">
        <v>120</v>
      </c>
      <c r="J112" s="128" t="s">
        <v>30</v>
      </c>
      <c r="K112" s="128">
        <v>24</v>
      </c>
      <c r="L112" s="92"/>
      <c r="M112" s="92"/>
      <c r="N112" s="92"/>
      <c r="O112" s="92"/>
      <c r="P112" s="92"/>
      <c r="Q112" s="92"/>
    </row>
    <row r="113" spans="1:281" s="70" customFormat="1" ht="25.5" customHeight="1" x14ac:dyDescent="0.2">
      <c r="A113" s="154"/>
      <c r="B113" s="155"/>
      <c r="C113" s="156"/>
      <c r="D113" s="155"/>
      <c r="E113" s="155"/>
      <c r="F113" s="168"/>
      <c r="G113" s="171"/>
      <c r="H113" s="171"/>
      <c r="I113" s="128" t="s">
        <v>61</v>
      </c>
      <c r="J113" s="128" t="s">
        <v>30</v>
      </c>
      <c r="K113" s="128">
        <v>24</v>
      </c>
      <c r="L113" s="92"/>
      <c r="M113" s="92"/>
      <c r="N113" s="92"/>
      <c r="O113" s="92"/>
      <c r="P113" s="92"/>
      <c r="Q113" s="92"/>
    </row>
    <row r="114" spans="1:281" s="70" customFormat="1" x14ac:dyDescent="0.2">
      <c r="A114" s="154"/>
      <c r="B114" s="155"/>
      <c r="C114" s="155"/>
      <c r="D114" s="155"/>
      <c r="E114" s="155"/>
      <c r="F114" s="166" t="s">
        <v>135</v>
      </c>
      <c r="G114" s="169" t="s">
        <v>60</v>
      </c>
      <c r="H114" s="169">
        <v>2</v>
      </c>
      <c r="I114" s="128" t="s">
        <v>116</v>
      </c>
      <c r="J114" s="128" t="s">
        <v>30</v>
      </c>
      <c r="K114" s="128">
        <v>3</v>
      </c>
      <c r="L114" s="92"/>
      <c r="M114" s="92"/>
      <c r="N114" s="92"/>
      <c r="O114" s="92"/>
      <c r="P114" s="92"/>
      <c r="Q114" s="92"/>
    </row>
    <row r="115" spans="1:281" s="70" customFormat="1" x14ac:dyDescent="0.2">
      <c r="A115" s="154"/>
      <c r="B115" s="155"/>
      <c r="C115" s="155"/>
      <c r="D115" s="155"/>
      <c r="E115" s="155"/>
      <c r="F115" s="167"/>
      <c r="G115" s="170"/>
      <c r="H115" s="170"/>
      <c r="I115" s="128" t="s">
        <v>46</v>
      </c>
      <c r="J115" s="128" t="s">
        <v>30</v>
      </c>
      <c r="K115" s="128">
        <v>6</v>
      </c>
      <c r="L115" s="92"/>
      <c r="M115" s="92"/>
      <c r="N115" s="92"/>
      <c r="O115" s="92"/>
      <c r="P115" s="92"/>
      <c r="Q115" s="92"/>
    </row>
    <row r="116" spans="1:281" s="70" customFormat="1" x14ac:dyDescent="0.2">
      <c r="A116" s="154"/>
      <c r="B116" s="155"/>
      <c r="C116" s="155"/>
      <c r="D116" s="155"/>
      <c r="E116" s="155"/>
      <c r="F116" s="167"/>
      <c r="G116" s="170"/>
      <c r="H116" s="170"/>
      <c r="I116" s="129" t="s">
        <v>120</v>
      </c>
      <c r="J116" s="128" t="s">
        <v>30</v>
      </c>
      <c r="K116" s="128">
        <v>6</v>
      </c>
      <c r="L116" s="92"/>
      <c r="M116" s="92"/>
      <c r="N116" s="92"/>
      <c r="O116" s="92"/>
      <c r="P116" s="92"/>
      <c r="Q116" s="92"/>
    </row>
    <row r="117" spans="1:281" s="70" customFormat="1" x14ac:dyDescent="0.2">
      <c r="A117" s="154"/>
      <c r="B117" s="155"/>
      <c r="C117" s="155"/>
      <c r="D117" s="155"/>
      <c r="E117" s="155"/>
      <c r="F117" s="168"/>
      <c r="G117" s="171"/>
      <c r="H117" s="171"/>
      <c r="I117" s="128" t="s">
        <v>61</v>
      </c>
      <c r="J117" s="128" t="s">
        <v>30</v>
      </c>
      <c r="K117" s="128">
        <v>6</v>
      </c>
      <c r="L117" s="92"/>
      <c r="M117" s="92"/>
      <c r="N117" s="92"/>
      <c r="O117" s="92"/>
      <c r="P117" s="92"/>
      <c r="Q117" s="92"/>
    </row>
    <row r="118" spans="1:281" s="70" customFormat="1" ht="25.5" x14ac:dyDescent="0.2">
      <c r="A118" s="154"/>
      <c r="B118" s="155"/>
      <c r="C118" s="155"/>
      <c r="D118" s="155"/>
      <c r="E118" s="155"/>
      <c r="F118" s="166" t="s">
        <v>136</v>
      </c>
      <c r="G118" s="169" t="s">
        <v>80</v>
      </c>
      <c r="H118" s="169">
        <v>7.0000000000000007E-2</v>
      </c>
      <c r="I118" s="127" t="s">
        <v>110</v>
      </c>
      <c r="J118" s="128" t="s">
        <v>36</v>
      </c>
      <c r="K118" s="128">
        <v>1</v>
      </c>
      <c r="L118" s="35"/>
      <c r="M118" s="124"/>
      <c r="N118" s="124"/>
      <c r="O118" s="124"/>
      <c r="P118" s="124"/>
      <c r="Q118" s="124"/>
    </row>
    <row r="119" spans="1:281" s="70" customFormat="1" x14ac:dyDescent="0.2">
      <c r="A119" s="59"/>
      <c r="B119" s="61"/>
      <c r="C119" s="61"/>
      <c r="D119" s="61"/>
      <c r="E119" s="61"/>
      <c r="F119" s="167"/>
      <c r="G119" s="170"/>
      <c r="H119" s="170"/>
      <c r="I119" s="128" t="s">
        <v>111</v>
      </c>
      <c r="J119" s="128" t="s">
        <v>30</v>
      </c>
      <c r="K119" s="128">
        <v>1</v>
      </c>
      <c r="L119" s="35"/>
      <c r="M119" s="124"/>
      <c r="N119" s="124"/>
      <c r="O119" s="124"/>
      <c r="P119" s="124"/>
      <c r="Q119" s="124"/>
    </row>
    <row r="120" spans="1:281" s="70" customFormat="1" x14ac:dyDescent="0.2">
      <c r="A120" s="59"/>
      <c r="B120" s="61"/>
      <c r="C120" s="61"/>
      <c r="D120" s="61"/>
      <c r="E120" s="61"/>
      <c r="F120" s="167"/>
      <c r="G120" s="170"/>
      <c r="H120" s="170"/>
      <c r="I120" s="128" t="s">
        <v>85</v>
      </c>
      <c r="J120" s="128" t="s">
        <v>43</v>
      </c>
      <c r="K120" s="128">
        <v>0.3</v>
      </c>
      <c r="L120" s="35"/>
      <c r="M120" s="124"/>
      <c r="N120" s="124"/>
      <c r="O120" s="124"/>
      <c r="P120" s="124"/>
      <c r="Q120" s="124"/>
    </row>
    <row r="121" spans="1:281" s="70" customFormat="1" ht="25.5" x14ac:dyDescent="0.2">
      <c r="A121" s="59"/>
      <c r="B121" s="61"/>
      <c r="C121" s="61"/>
      <c r="D121" s="61"/>
      <c r="E121" s="61"/>
      <c r="F121" s="167"/>
      <c r="G121" s="170"/>
      <c r="H121" s="170"/>
      <c r="I121" s="127" t="s">
        <v>112</v>
      </c>
      <c r="J121" s="128" t="s">
        <v>36</v>
      </c>
      <c r="K121" s="128">
        <v>0.04</v>
      </c>
      <c r="L121" s="35"/>
      <c r="M121" s="124"/>
      <c r="N121" s="124"/>
      <c r="O121" s="124"/>
      <c r="P121" s="124"/>
      <c r="Q121" s="124"/>
    </row>
    <row r="122" spans="1:281" s="70" customFormat="1" x14ac:dyDescent="0.2">
      <c r="A122" s="59"/>
      <c r="B122" s="61"/>
      <c r="C122" s="61"/>
      <c r="D122" s="61"/>
      <c r="E122" s="61"/>
      <c r="F122" s="167"/>
      <c r="G122" s="170"/>
      <c r="H122" s="170"/>
      <c r="I122" s="127" t="s">
        <v>86</v>
      </c>
      <c r="J122" s="128" t="s">
        <v>87</v>
      </c>
      <c r="K122" s="128">
        <v>1</v>
      </c>
      <c r="L122" s="35"/>
      <c r="M122" s="124"/>
      <c r="N122" s="124"/>
      <c r="O122" s="124"/>
      <c r="P122" s="124"/>
      <c r="Q122" s="124"/>
    </row>
    <row r="123" spans="1:281" s="70" customFormat="1" x14ac:dyDescent="0.2">
      <c r="A123" s="59"/>
      <c r="B123" s="61"/>
      <c r="C123" s="61"/>
      <c r="D123" s="61"/>
      <c r="E123" s="61"/>
      <c r="F123" s="167"/>
      <c r="G123" s="170"/>
      <c r="H123" s="170"/>
      <c r="I123" s="127" t="s">
        <v>88</v>
      </c>
      <c r="J123" s="128" t="s">
        <v>36</v>
      </c>
      <c r="K123" s="128">
        <v>2</v>
      </c>
      <c r="L123" s="35"/>
      <c r="M123" s="124"/>
      <c r="N123" s="124"/>
      <c r="O123" s="124"/>
      <c r="P123" s="124"/>
      <c r="Q123" s="124"/>
    </row>
    <row r="124" spans="1:281" s="70" customFormat="1" x14ac:dyDescent="0.2">
      <c r="A124" s="59"/>
      <c r="B124" s="61"/>
      <c r="C124" s="61"/>
      <c r="D124" s="61"/>
      <c r="E124" s="61"/>
      <c r="F124" s="167"/>
      <c r="G124" s="170"/>
      <c r="H124" s="170"/>
      <c r="I124" s="127" t="s">
        <v>89</v>
      </c>
      <c r="J124" s="128" t="s">
        <v>36</v>
      </c>
      <c r="K124" s="128">
        <v>2</v>
      </c>
      <c r="L124" s="35"/>
      <c r="M124" s="124"/>
      <c r="N124" s="124"/>
      <c r="O124" s="124"/>
      <c r="P124" s="124"/>
      <c r="Q124" s="124"/>
    </row>
    <row r="125" spans="1:281" s="70" customFormat="1" x14ac:dyDescent="0.2">
      <c r="A125" s="59"/>
      <c r="B125" s="61"/>
      <c r="C125" s="95" t="s">
        <v>21</v>
      </c>
      <c r="D125" s="61" t="s">
        <v>21</v>
      </c>
      <c r="E125" s="61"/>
      <c r="F125" s="166" t="s">
        <v>81</v>
      </c>
      <c r="G125" s="169" t="s">
        <v>39</v>
      </c>
      <c r="H125" s="169">
        <v>0.105</v>
      </c>
      <c r="I125" s="194" t="s">
        <v>117</v>
      </c>
      <c r="J125" s="135" t="s">
        <v>36</v>
      </c>
      <c r="K125" s="128">
        <v>2</v>
      </c>
      <c r="L125" s="36"/>
      <c r="M125" s="124"/>
      <c r="N125" s="124"/>
      <c r="O125" s="124"/>
      <c r="P125" s="124"/>
      <c r="Q125" s="124"/>
      <c r="JS125" s="63"/>
      <c r="JT125" s="63"/>
      <c r="JU125" s="63"/>
    </row>
    <row r="126" spans="1:281" s="70" customFormat="1" x14ac:dyDescent="0.2">
      <c r="A126" s="59"/>
      <c r="B126" s="61"/>
      <c r="C126" s="95"/>
      <c r="D126" s="61"/>
      <c r="E126" s="61"/>
      <c r="F126" s="167"/>
      <c r="G126" s="170"/>
      <c r="H126" s="170"/>
      <c r="I126" s="194" t="s">
        <v>90</v>
      </c>
      <c r="J126" s="135" t="s">
        <v>36</v>
      </c>
      <c r="K126" s="128">
        <v>1</v>
      </c>
      <c r="L126" s="36"/>
      <c r="M126" s="124"/>
      <c r="N126" s="124"/>
      <c r="O126" s="124"/>
      <c r="P126" s="124"/>
      <c r="Q126" s="124"/>
      <c r="JS126" s="63"/>
      <c r="JT126" s="63"/>
      <c r="JU126" s="63"/>
    </row>
    <row r="127" spans="1:281" s="70" customFormat="1" ht="25.5" x14ac:dyDescent="0.2">
      <c r="A127" s="59"/>
      <c r="B127" s="61"/>
      <c r="C127" s="95"/>
      <c r="D127" s="61"/>
      <c r="E127" s="61"/>
      <c r="F127" s="167"/>
      <c r="G127" s="170"/>
      <c r="H127" s="170"/>
      <c r="I127" s="194" t="s">
        <v>110</v>
      </c>
      <c r="J127" s="135" t="s">
        <v>36</v>
      </c>
      <c r="K127" s="128">
        <v>2</v>
      </c>
      <c r="L127" s="36"/>
      <c r="M127" s="124"/>
      <c r="N127" s="124"/>
      <c r="O127" s="124"/>
      <c r="P127" s="124"/>
      <c r="Q127" s="124"/>
      <c r="JS127" s="63"/>
      <c r="JT127" s="63"/>
      <c r="JU127" s="63"/>
    </row>
    <row r="128" spans="1:281" s="70" customFormat="1" x14ac:dyDescent="0.2">
      <c r="A128" s="59"/>
      <c r="B128" s="61"/>
      <c r="C128" s="95"/>
      <c r="D128" s="61"/>
      <c r="E128" s="61"/>
      <c r="F128" s="167"/>
      <c r="G128" s="170"/>
      <c r="H128" s="170"/>
      <c r="I128" s="194" t="s">
        <v>111</v>
      </c>
      <c r="J128" s="135" t="s">
        <v>30</v>
      </c>
      <c r="K128" s="128">
        <v>3</v>
      </c>
      <c r="L128" s="36"/>
      <c r="M128" s="124"/>
      <c r="N128" s="124"/>
      <c r="O128" s="124"/>
      <c r="P128" s="124"/>
      <c r="Q128" s="124"/>
      <c r="JS128" s="63"/>
      <c r="JT128" s="63"/>
      <c r="JU128" s="63"/>
    </row>
    <row r="129" spans="1:281" s="70" customFormat="1" x14ac:dyDescent="0.2">
      <c r="A129" s="59"/>
      <c r="B129" s="61"/>
      <c r="C129" s="95"/>
      <c r="D129" s="61"/>
      <c r="E129" s="61"/>
      <c r="F129" s="167"/>
      <c r="G129" s="170"/>
      <c r="H129" s="170"/>
      <c r="I129" s="194" t="s">
        <v>85</v>
      </c>
      <c r="J129" s="135" t="s">
        <v>43</v>
      </c>
      <c r="K129" s="128">
        <v>0.95</v>
      </c>
      <c r="L129" s="36"/>
      <c r="M129" s="124"/>
      <c r="N129" s="124"/>
      <c r="O129" s="124"/>
      <c r="P129" s="124"/>
      <c r="Q129" s="124"/>
      <c r="JS129" s="63"/>
      <c r="JT129" s="63"/>
      <c r="JU129" s="63"/>
    </row>
    <row r="130" spans="1:281" s="70" customFormat="1" x14ac:dyDescent="0.2">
      <c r="A130" s="59"/>
      <c r="B130" s="61"/>
      <c r="C130" s="95"/>
      <c r="D130" s="61"/>
      <c r="E130" s="61"/>
      <c r="F130" s="167"/>
      <c r="G130" s="170"/>
      <c r="H130" s="170"/>
      <c r="I130" s="194" t="s">
        <v>91</v>
      </c>
      <c r="J130" s="135" t="s">
        <v>36</v>
      </c>
      <c r="K130" s="128">
        <v>2</v>
      </c>
      <c r="L130" s="36"/>
      <c r="M130" s="124"/>
      <c r="N130" s="124"/>
      <c r="O130" s="124"/>
      <c r="P130" s="124"/>
      <c r="Q130" s="124"/>
      <c r="JS130" s="63"/>
      <c r="JT130" s="63"/>
      <c r="JU130" s="63"/>
    </row>
    <row r="131" spans="1:281" s="70" customFormat="1" ht="25.5" x14ac:dyDescent="0.2">
      <c r="A131" s="59"/>
      <c r="B131" s="61"/>
      <c r="C131" s="95"/>
      <c r="D131" s="61"/>
      <c r="E131" s="61"/>
      <c r="F131" s="167"/>
      <c r="G131" s="170"/>
      <c r="H131" s="170"/>
      <c r="I131" s="194" t="s">
        <v>113</v>
      </c>
      <c r="J131" s="135" t="s">
        <v>36</v>
      </c>
      <c r="K131" s="128">
        <v>1</v>
      </c>
      <c r="L131" s="36"/>
      <c r="M131" s="124"/>
      <c r="N131" s="124"/>
      <c r="O131" s="124"/>
      <c r="P131" s="124"/>
      <c r="Q131" s="124"/>
      <c r="JS131" s="63"/>
      <c r="JT131" s="63"/>
      <c r="JU131" s="63"/>
    </row>
    <row r="132" spans="1:281" s="70" customFormat="1" ht="25.5" x14ac:dyDescent="0.2">
      <c r="A132" s="59"/>
      <c r="B132" s="61"/>
      <c r="C132" s="95"/>
      <c r="D132" s="61"/>
      <c r="E132" s="61"/>
      <c r="F132" s="167"/>
      <c r="G132" s="170"/>
      <c r="H132" s="170"/>
      <c r="I132" s="194" t="s">
        <v>112</v>
      </c>
      <c r="J132" s="135" t="s">
        <v>36</v>
      </c>
      <c r="K132" s="128">
        <v>0.1</v>
      </c>
      <c r="L132" s="36"/>
      <c r="M132" s="124"/>
      <c r="N132" s="124"/>
      <c r="O132" s="124"/>
      <c r="P132" s="124"/>
      <c r="Q132" s="124"/>
      <c r="JS132" s="63"/>
      <c r="JT132" s="63"/>
      <c r="JU132" s="63"/>
    </row>
    <row r="133" spans="1:281" s="70" customFormat="1" x14ac:dyDescent="0.2">
      <c r="A133" s="59"/>
      <c r="B133" s="61"/>
      <c r="C133" s="95"/>
      <c r="D133" s="61"/>
      <c r="E133" s="61"/>
      <c r="F133" s="167"/>
      <c r="G133" s="170"/>
      <c r="H133" s="170"/>
      <c r="I133" s="194" t="s">
        <v>86</v>
      </c>
      <c r="J133" s="135" t="s">
        <v>87</v>
      </c>
      <c r="K133" s="128">
        <v>1</v>
      </c>
      <c r="L133" s="36"/>
      <c r="M133" s="124"/>
      <c r="N133" s="124"/>
      <c r="O133" s="124"/>
      <c r="P133" s="124"/>
      <c r="Q133" s="124"/>
      <c r="JS133" s="63"/>
      <c r="JT133" s="63"/>
      <c r="JU133" s="63"/>
    </row>
    <row r="134" spans="1:281" s="70" customFormat="1" x14ac:dyDescent="0.2">
      <c r="A134" s="59"/>
      <c r="B134" s="61"/>
      <c r="C134" s="95"/>
      <c r="D134" s="61"/>
      <c r="E134" s="61"/>
      <c r="F134" s="167"/>
      <c r="G134" s="170"/>
      <c r="H134" s="170"/>
      <c r="I134" s="194" t="s">
        <v>118</v>
      </c>
      <c r="J134" s="135" t="s">
        <v>36</v>
      </c>
      <c r="K134" s="128">
        <v>2</v>
      </c>
      <c r="L134" s="36"/>
      <c r="M134" s="124"/>
      <c r="N134" s="124"/>
      <c r="O134" s="124"/>
      <c r="P134" s="124"/>
      <c r="Q134" s="124"/>
      <c r="JS134" s="63"/>
      <c r="JT134" s="63"/>
      <c r="JU134" s="63"/>
    </row>
    <row r="135" spans="1:281" s="70" customFormat="1" x14ac:dyDescent="0.2">
      <c r="A135" s="59"/>
      <c r="B135" s="61"/>
      <c r="C135" s="95"/>
      <c r="D135" s="61"/>
      <c r="E135" s="61"/>
      <c r="F135" s="167"/>
      <c r="G135" s="170"/>
      <c r="H135" s="170"/>
      <c r="I135" s="194" t="s">
        <v>89</v>
      </c>
      <c r="J135" s="135" t="s">
        <v>36</v>
      </c>
      <c r="K135" s="128">
        <v>4</v>
      </c>
      <c r="L135" s="36"/>
      <c r="M135" s="124"/>
      <c r="N135" s="124"/>
      <c r="O135" s="124"/>
      <c r="P135" s="124"/>
      <c r="Q135" s="124"/>
      <c r="JS135" s="63"/>
      <c r="JT135" s="63"/>
      <c r="JU135" s="63"/>
    </row>
    <row r="136" spans="1:281" s="70" customFormat="1" ht="38.25" x14ac:dyDescent="0.2">
      <c r="A136" s="59"/>
      <c r="B136" s="61"/>
      <c r="C136" s="95"/>
      <c r="D136" s="61"/>
      <c r="E136" s="61"/>
      <c r="F136" s="136" t="s">
        <v>147</v>
      </c>
      <c r="G136" s="128" t="s">
        <v>33</v>
      </c>
      <c r="H136" s="128">
        <v>7</v>
      </c>
      <c r="I136" s="128" t="s">
        <v>114</v>
      </c>
      <c r="J136" s="130" t="s">
        <v>30</v>
      </c>
      <c r="K136" s="128">
        <v>21</v>
      </c>
      <c r="L136" s="36"/>
      <c r="M136" s="124"/>
      <c r="N136" s="124"/>
      <c r="O136" s="124"/>
      <c r="P136" s="124"/>
      <c r="Q136" s="124"/>
      <c r="JS136" s="63"/>
      <c r="JT136" s="63"/>
      <c r="JU136" s="63"/>
    </row>
    <row r="137" spans="1:281" s="70" customFormat="1" ht="51" x14ac:dyDescent="0.2">
      <c r="A137" s="154">
        <v>10</v>
      </c>
      <c r="B137" s="178"/>
      <c r="C137" s="178"/>
      <c r="D137" s="178"/>
      <c r="E137" s="178"/>
      <c r="F137" s="136" t="s">
        <v>148</v>
      </c>
      <c r="G137" s="128" t="s">
        <v>33</v>
      </c>
      <c r="H137" s="128">
        <v>2.67</v>
      </c>
      <c r="I137" s="128" t="s">
        <v>114</v>
      </c>
      <c r="J137" s="130" t="s">
        <v>30</v>
      </c>
      <c r="K137" s="128">
        <v>8</v>
      </c>
      <c r="L137" s="36"/>
      <c r="M137" s="124"/>
      <c r="N137" s="124"/>
      <c r="O137" s="124"/>
      <c r="P137" s="124"/>
      <c r="Q137" s="124"/>
      <c r="JS137" s="63"/>
      <c r="JT137" s="63"/>
      <c r="JU137" s="63"/>
    </row>
    <row r="138" spans="1:281" s="70" customFormat="1" ht="38.25" x14ac:dyDescent="0.2">
      <c r="A138" s="154"/>
      <c r="B138" s="178"/>
      <c r="C138" s="178"/>
      <c r="D138" s="178"/>
      <c r="E138" s="178"/>
      <c r="F138" s="136" t="s">
        <v>96</v>
      </c>
      <c r="G138" s="128" t="s">
        <v>38</v>
      </c>
      <c r="H138" s="128">
        <v>5.5264899999999999</v>
      </c>
      <c r="I138" s="59"/>
      <c r="J138" s="35"/>
      <c r="K138" s="59"/>
      <c r="L138" s="92"/>
      <c r="M138" s="92"/>
      <c r="N138" s="92"/>
      <c r="O138" s="92"/>
      <c r="P138" s="92"/>
      <c r="Q138" s="92"/>
      <c r="JS138" s="63"/>
      <c r="JT138" s="63"/>
      <c r="JU138" s="63"/>
    </row>
    <row r="139" spans="1:281" s="70" customFormat="1" ht="38.25" x14ac:dyDescent="0.2">
      <c r="A139" s="58">
        <v>5</v>
      </c>
      <c r="B139" s="58"/>
      <c r="C139" s="58"/>
      <c r="D139" s="58"/>
      <c r="E139" s="58"/>
      <c r="F139" s="137" t="s">
        <v>95</v>
      </c>
      <c r="G139" s="127" t="s">
        <v>38</v>
      </c>
      <c r="H139" s="127">
        <v>5.5264899999999999</v>
      </c>
      <c r="I139" s="69"/>
      <c r="J139" s="69"/>
      <c r="K139" s="69"/>
      <c r="L139" s="92"/>
      <c r="M139" s="92"/>
      <c r="N139" s="92"/>
      <c r="O139" s="92"/>
      <c r="P139" s="92"/>
      <c r="Q139" s="92"/>
      <c r="U139" s="125"/>
      <c r="JS139" s="5"/>
      <c r="JT139" s="5"/>
      <c r="JU139" s="5"/>
    </row>
    <row r="140" spans="1:281" s="70" customFormat="1" ht="38.25" x14ac:dyDescent="0.2">
      <c r="A140" s="59">
        <v>11</v>
      </c>
      <c r="B140" s="68"/>
      <c r="C140" s="68"/>
      <c r="D140" s="68"/>
      <c r="E140" s="68"/>
      <c r="F140" s="138" t="s">
        <v>57</v>
      </c>
      <c r="G140" s="128" t="s">
        <v>38</v>
      </c>
      <c r="H140" s="128">
        <v>5.5264899999999999</v>
      </c>
      <c r="I140" s="59"/>
      <c r="J140" s="59"/>
      <c r="K140" s="59"/>
      <c r="L140" s="92"/>
      <c r="M140" s="92"/>
      <c r="N140" s="92"/>
      <c r="O140" s="92"/>
      <c r="P140" s="92"/>
      <c r="Q140" s="92"/>
      <c r="JS140" s="5"/>
      <c r="JT140" s="5"/>
      <c r="JU140" s="5"/>
    </row>
    <row r="141" spans="1:281" ht="14.25" x14ac:dyDescent="0.2">
      <c r="A141" s="122"/>
      <c r="B141" s="123"/>
      <c r="C141" s="123"/>
      <c r="D141" s="123"/>
      <c r="E141" s="123"/>
      <c r="F141" s="123" t="s">
        <v>50</v>
      </c>
      <c r="G141" s="123"/>
      <c r="H141" s="123"/>
      <c r="I141" s="110"/>
      <c r="J141" s="110"/>
      <c r="K141" s="110"/>
    </row>
    <row r="142" spans="1:281" s="28" customFormat="1" x14ac:dyDescent="0.2">
      <c r="A142" s="75"/>
      <c r="B142" s="76"/>
      <c r="C142" s="76"/>
      <c r="D142" s="76"/>
      <c r="E142" s="76"/>
      <c r="F142" s="162" t="s">
        <v>97</v>
      </c>
      <c r="G142" s="163"/>
      <c r="H142" s="163"/>
      <c r="I142" s="163"/>
      <c r="J142" s="163"/>
      <c r="K142" s="164"/>
      <c r="L142" s="5"/>
      <c r="M142" s="5"/>
      <c r="N142" s="5"/>
      <c r="O142" s="5"/>
      <c r="P142" s="5"/>
      <c r="Q142" s="5"/>
      <c r="JS142"/>
      <c r="JT142"/>
      <c r="JU142"/>
    </row>
    <row r="143" spans="1:281" s="63" customFormat="1" ht="50.25" customHeight="1" x14ac:dyDescent="0.2">
      <c r="A143" s="59">
        <v>1</v>
      </c>
      <c r="B143" s="70"/>
      <c r="C143" s="71"/>
      <c r="D143" s="71"/>
      <c r="E143" s="72"/>
      <c r="F143" s="126" t="s">
        <v>82</v>
      </c>
      <c r="G143" s="127" t="s">
        <v>41</v>
      </c>
      <c r="H143" s="139">
        <v>1.4999999999999999E-2</v>
      </c>
      <c r="I143" s="127"/>
      <c r="J143" s="127"/>
      <c r="K143" s="140"/>
      <c r="L143" s="5"/>
      <c r="M143" s="5"/>
      <c r="N143" s="5"/>
      <c r="O143" s="5"/>
      <c r="P143" s="5"/>
      <c r="Q143" s="5"/>
      <c r="JS143"/>
      <c r="JT143"/>
      <c r="JU143"/>
    </row>
    <row r="144" spans="1:281" s="63" customFormat="1" ht="50.25" customHeight="1" x14ac:dyDescent="0.2">
      <c r="A144" s="59">
        <v>1</v>
      </c>
      <c r="B144" s="70"/>
      <c r="C144" s="71"/>
      <c r="D144" s="71"/>
      <c r="E144" s="72"/>
      <c r="F144" s="126" t="s">
        <v>137</v>
      </c>
      <c r="G144" s="127" t="s">
        <v>41</v>
      </c>
      <c r="H144" s="139">
        <v>2.5000000000000001E-3</v>
      </c>
      <c r="I144" s="127"/>
      <c r="J144" s="127"/>
      <c r="K144" s="140"/>
      <c r="L144" s="5"/>
      <c r="M144" s="5"/>
      <c r="N144" s="5"/>
      <c r="O144" s="5"/>
      <c r="P144" s="5"/>
      <c r="Q144" s="5"/>
      <c r="JS144"/>
      <c r="JT144"/>
      <c r="JU144"/>
    </row>
    <row r="145" spans="1:281" s="63" customFormat="1" ht="45" customHeight="1" x14ac:dyDescent="0.2">
      <c r="A145" s="67">
        <v>4</v>
      </c>
      <c r="B145" s="82"/>
      <c r="C145" s="83"/>
      <c r="D145" s="83"/>
      <c r="E145" s="84"/>
      <c r="F145" s="137" t="s">
        <v>83</v>
      </c>
      <c r="G145" s="127" t="s">
        <v>32</v>
      </c>
      <c r="H145" s="127">
        <v>12</v>
      </c>
      <c r="I145" s="127" t="s">
        <v>115</v>
      </c>
      <c r="J145" s="127" t="s">
        <v>47</v>
      </c>
      <c r="K145" s="128">
        <f>H145*3*1.578/1000</f>
        <v>5.6807999999999997E-2</v>
      </c>
      <c r="L145" s="5"/>
      <c r="M145" s="5"/>
      <c r="N145" s="5"/>
      <c r="O145" s="5"/>
      <c r="P145" s="5"/>
      <c r="Q145" s="5"/>
      <c r="JS145" s="5"/>
      <c r="JT145" s="5"/>
      <c r="JU145" s="5"/>
    </row>
    <row r="146" spans="1:281" s="63" customFormat="1" ht="45" customHeight="1" x14ac:dyDescent="0.2">
      <c r="A146" s="67">
        <v>4</v>
      </c>
      <c r="B146" s="82"/>
      <c r="C146" s="83"/>
      <c r="D146" s="83"/>
      <c r="E146" s="84"/>
      <c r="F146" s="137" t="s">
        <v>138</v>
      </c>
      <c r="G146" s="127" t="s">
        <v>32</v>
      </c>
      <c r="H146" s="127">
        <v>2</v>
      </c>
      <c r="I146" s="127" t="s">
        <v>115</v>
      </c>
      <c r="J146" s="127" t="s">
        <v>47</v>
      </c>
      <c r="K146" s="128">
        <f>H146*3*1.578/1000</f>
        <v>9.4680000000000007E-3</v>
      </c>
      <c r="L146" s="5"/>
      <c r="M146" s="5"/>
      <c r="N146" s="5"/>
      <c r="O146" s="5"/>
      <c r="P146" s="5"/>
      <c r="Q146" s="5"/>
      <c r="JS146" s="5"/>
      <c r="JT146" s="5"/>
      <c r="JU146" s="5"/>
    </row>
    <row r="147" spans="1:281" s="63" customFormat="1" ht="12.75" customHeight="1" x14ac:dyDescent="0.2">
      <c r="A147" s="154">
        <v>6</v>
      </c>
      <c r="B147" s="165"/>
      <c r="C147" s="165"/>
      <c r="D147" s="165"/>
      <c r="E147" s="165"/>
      <c r="F147" s="166" t="s">
        <v>139</v>
      </c>
      <c r="G147" s="169" t="s">
        <v>42</v>
      </c>
      <c r="H147" s="169">
        <v>10.8</v>
      </c>
      <c r="I147" s="135" t="s">
        <v>117</v>
      </c>
      <c r="J147" s="135" t="s">
        <v>30</v>
      </c>
      <c r="K147" s="135">
        <f>3*12</f>
        <v>36</v>
      </c>
      <c r="L147" s="5"/>
      <c r="M147" s="5"/>
      <c r="N147" s="5"/>
      <c r="O147" s="5"/>
      <c r="P147" s="5"/>
      <c r="Q147" s="5"/>
      <c r="JS147" s="29"/>
      <c r="JT147" s="29"/>
      <c r="JU147" s="29"/>
    </row>
    <row r="148" spans="1:281" s="63" customFormat="1" ht="25.5" customHeight="1" x14ac:dyDescent="0.2">
      <c r="A148" s="154"/>
      <c r="B148" s="165"/>
      <c r="C148" s="165"/>
      <c r="D148" s="165"/>
      <c r="E148" s="165"/>
      <c r="F148" s="167"/>
      <c r="G148" s="170"/>
      <c r="H148" s="170"/>
      <c r="I148" s="127" t="s">
        <v>54</v>
      </c>
      <c r="J148" s="127" t="s">
        <v>30</v>
      </c>
      <c r="K148" s="127">
        <f>1*12</f>
        <v>12</v>
      </c>
      <c r="L148" s="5"/>
      <c r="M148" s="5"/>
      <c r="N148" s="5"/>
      <c r="O148" s="5"/>
      <c r="P148" s="5"/>
      <c r="Q148" s="5"/>
      <c r="JS148" s="5"/>
      <c r="JT148" s="5"/>
      <c r="JU148" s="5"/>
    </row>
    <row r="149" spans="1:281" s="63" customFormat="1" ht="25.5" x14ac:dyDescent="0.2">
      <c r="A149" s="154"/>
      <c r="B149" s="165"/>
      <c r="C149" s="165"/>
      <c r="D149" s="165"/>
      <c r="E149" s="165"/>
      <c r="F149" s="167"/>
      <c r="G149" s="170"/>
      <c r="H149" s="170"/>
      <c r="I149" s="127" t="s">
        <v>53</v>
      </c>
      <c r="J149" s="128" t="s">
        <v>30</v>
      </c>
      <c r="K149" s="127">
        <f>12*3/50</f>
        <v>0.72</v>
      </c>
      <c r="L149" s="5"/>
      <c r="M149" s="5"/>
      <c r="N149" s="5"/>
      <c r="O149" s="5"/>
      <c r="P149" s="5"/>
      <c r="Q149" s="5"/>
      <c r="JS149" s="5"/>
      <c r="JT149" s="5"/>
      <c r="JU149" s="5"/>
    </row>
    <row r="150" spans="1:281" s="63" customFormat="1" ht="21.75" customHeight="1" x14ac:dyDescent="0.2">
      <c r="A150" s="154"/>
      <c r="B150" s="165"/>
      <c r="C150" s="165"/>
      <c r="D150" s="165"/>
      <c r="E150" s="165"/>
      <c r="F150" s="168"/>
      <c r="G150" s="171"/>
      <c r="H150" s="171"/>
      <c r="I150" s="127" t="s">
        <v>119</v>
      </c>
      <c r="J150" s="127" t="s">
        <v>47</v>
      </c>
      <c r="K150" s="127">
        <f>H147*10*0.616/1000</f>
        <v>6.6528000000000004E-2</v>
      </c>
      <c r="L150" s="5"/>
      <c r="M150" s="5"/>
      <c r="N150" s="5"/>
      <c r="O150" s="5"/>
      <c r="P150" s="5"/>
      <c r="Q150" s="5"/>
      <c r="JS150" s="5"/>
      <c r="JT150" s="5"/>
      <c r="JU150" s="5"/>
    </row>
    <row r="151" spans="1:281" s="63" customFormat="1" ht="12.75" customHeight="1" x14ac:dyDescent="0.2">
      <c r="A151" s="154">
        <v>6</v>
      </c>
      <c r="B151" s="165"/>
      <c r="C151" s="165"/>
      <c r="D151" s="165"/>
      <c r="E151" s="165"/>
      <c r="F151" s="166" t="s">
        <v>140</v>
      </c>
      <c r="G151" s="169" t="s">
        <v>42</v>
      </c>
      <c r="H151" s="169">
        <v>1.8</v>
      </c>
      <c r="I151" s="135" t="s">
        <v>117</v>
      </c>
      <c r="J151" s="135" t="s">
        <v>30</v>
      </c>
      <c r="K151" s="135">
        <f>3*2</f>
        <v>6</v>
      </c>
      <c r="L151" s="5"/>
      <c r="M151" s="5"/>
      <c r="N151" s="5"/>
      <c r="O151" s="5"/>
      <c r="P151" s="5"/>
      <c r="Q151" s="5"/>
      <c r="JS151" s="29"/>
      <c r="JT151" s="29"/>
      <c r="JU151" s="29"/>
    </row>
    <row r="152" spans="1:281" s="63" customFormat="1" ht="25.5" customHeight="1" x14ac:dyDescent="0.2">
      <c r="A152" s="154"/>
      <c r="B152" s="165"/>
      <c r="C152" s="165"/>
      <c r="D152" s="165"/>
      <c r="E152" s="165"/>
      <c r="F152" s="167"/>
      <c r="G152" s="170"/>
      <c r="H152" s="170"/>
      <c r="I152" s="127" t="s">
        <v>54</v>
      </c>
      <c r="J152" s="127" t="s">
        <v>30</v>
      </c>
      <c r="K152" s="127">
        <f>1*2</f>
        <v>2</v>
      </c>
      <c r="L152" s="5"/>
      <c r="M152" s="5"/>
      <c r="N152" s="5"/>
      <c r="O152" s="5"/>
      <c r="P152" s="5"/>
      <c r="Q152" s="5"/>
      <c r="JS152" s="5"/>
      <c r="JT152" s="5"/>
      <c r="JU152" s="5"/>
    </row>
    <row r="153" spans="1:281" s="63" customFormat="1" ht="25.5" x14ac:dyDescent="0.2">
      <c r="A153" s="154"/>
      <c r="B153" s="165"/>
      <c r="C153" s="165"/>
      <c r="D153" s="165"/>
      <c r="E153" s="165"/>
      <c r="F153" s="167"/>
      <c r="G153" s="170"/>
      <c r="H153" s="170"/>
      <c r="I153" s="127" t="s">
        <v>53</v>
      </c>
      <c r="J153" s="128" t="s">
        <v>30</v>
      </c>
      <c r="K153" s="127">
        <f>3*2/50</f>
        <v>0.12</v>
      </c>
      <c r="L153" s="5"/>
      <c r="M153" s="5"/>
      <c r="N153" s="5"/>
      <c r="O153" s="5"/>
      <c r="P153" s="5"/>
      <c r="Q153" s="5"/>
      <c r="JS153" s="5"/>
      <c r="JT153" s="5"/>
      <c r="JU153" s="5"/>
    </row>
    <row r="154" spans="1:281" s="63" customFormat="1" ht="27" customHeight="1" x14ac:dyDescent="0.2">
      <c r="A154" s="154"/>
      <c r="B154" s="165"/>
      <c r="C154" s="165"/>
      <c r="D154" s="165"/>
      <c r="E154" s="165"/>
      <c r="F154" s="168"/>
      <c r="G154" s="171"/>
      <c r="H154" s="171"/>
      <c r="I154" s="127" t="s">
        <v>119</v>
      </c>
      <c r="J154" s="127" t="s">
        <v>47</v>
      </c>
      <c r="K154" s="127">
        <f>H151*10*0.616/1000</f>
        <v>1.1087999999999999E-2</v>
      </c>
      <c r="L154" s="5"/>
      <c r="M154" s="5"/>
      <c r="N154" s="5"/>
      <c r="O154" s="5"/>
      <c r="P154" s="5"/>
      <c r="Q154" s="5"/>
      <c r="JS154" s="5"/>
      <c r="JT154" s="5"/>
      <c r="JU154" s="5"/>
    </row>
    <row r="155" spans="1:281" s="63" customFormat="1" ht="25.5" x14ac:dyDescent="0.2">
      <c r="A155" s="89">
        <v>8</v>
      </c>
      <c r="B155" s="88"/>
      <c r="C155" s="88"/>
      <c r="D155" s="88"/>
      <c r="E155" s="88"/>
      <c r="F155" s="126" t="s">
        <v>84</v>
      </c>
      <c r="G155" s="127" t="s">
        <v>41</v>
      </c>
      <c r="H155" s="141">
        <v>1.4999999999999999E-2</v>
      </c>
      <c r="I155" s="127"/>
      <c r="J155" s="127"/>
      <c r="K155" s="142"/>
      <c r="L155" s="5"/>
      <c r="M155" s="5"/>
      <c r="N155" s="5"/>
      <c r="O155" s="5"/>
      <c r="P155" s="5"/>
      <c r="Q155" s="5"/>
      <c r="JS155" s="5"/>
      <c r="JT155" s="5"/>
      <c r="JU155" s="5"/>
    </row>
    <row r="156" spans="1:281" s="63" customFormat="1" ht="38.25" x14ac:dyDescent="0.2">
      <c r="A156" s="89">
        <v>8</v>
      </c>
      <c r="B156" s="88"/>
      <c r="C156" s="88"/>
      <c r="D156" s="88"/>
      <c r="E156" s="88"/>
      <c r="F156" s="126" t="s">
        <v>141</v>
      </c>
      <c r="G156" s="127" t="s">
        <v>41</v>
      </c>
      <c r="H156" s="141">
        <v>2.5000000000000001E-3</v>
      </c>
      <c r="I156" s="127"/>
      <c r="J156" s="127"/>
      <c r="K156" s="142"/>
      <c r="L156" s="5"/>
      <c r="M156" s="5"/>
      <c r="N156" s="5"/>
      <c r="O156" s="5"/>
      <c r="P156" s="5"/>
      <c r="Q156" s="5"/>
      <c r="JS156" s="5"/>
      <c r="JT156" s="5"/>
      <c r="JU156" s="5"/>
    </row>
    <row r="157" spans="1:281" s="63" customFormat="1" ht="38.25" x14ac:dyDescent="0.2">
      <c r="A157" s="59">
        <v>11</v>
      </c>
      <c r="B157" s="70"/>
      <c r="C157" s="71"/>
      <c r="D157" s="71"/>
      <c r="E157" s="72"/>
      <c r="F157" s="137" t="s">
        <v>149</v>
      </c>
      <c r="G157" s="127" t="s">
        <v>40</v>
      </c>
      <c r="H157" s="127">
        <v>0.12</v>
      </c>
      <c r="I157" s="127" t="s">
        <v>55</v>
      </c>
      <c r="J157" s="127" t="s">
        <v>30</v>
      </c>
      <c r="K157" s="143">
        <v>12</v>
      </c>
      <c r="L157" s="5"/>
      <c r="M157" s="5"/>
      <c r="N157" s="5"/>
      <c r="O157" s="5"/>
      <c r="P157" s="5"/>
      <c r="Q157" s="5"/>
      <c r="JS157" s="5"/>
      <c r="JT157" s="5"/>
      <c r="JU157" s="5"/>
    </row>
    <row r="158" spans="1:281" s="63" customFormat="1" ht="38.25" x14ac:dyDescent="0.2">
      <c r="A158" s="59">
        <v>11</v>
      </c>
      <c r="B158" s="70"/>
      <c r="C158" s="71"/>
      <c r="D158" s="71"/>
      <c r="E158" s="72"/>
      <c r="F158" s="137" t="s">
        <v>150</v>
      </c>
      <c r="G158" s="127" t="s">
        <v>40</v>
      </c>
      <c r="H158" s="127">
        <v>0.06</v>
      </c>
      <c r="I158" s="127" t="s">
        <v>55</v>
      </c>
      <c r="J158" s="127" t="s">
        <v>30</v>
      </c>
      <c r="K158" s="143">
        <v>6</v>
      </c>
      <c r="L158" s="5"/>
      <c r="M158" s="5"/>
      <c r="N158" s="5"/>
      <c r="O158" s="5"/>
      <c r="P158" s="5"/>
      <c r="Q158" s="5"/>
      <c r="JS158" s="5"/>
      <c r="JT158" s="5"/>
      <c r="JU158" s="5"/>
    </row>
    <row r="159" spans="1:281" ht="14.25" x14ac:dyDescent="0.2">
      <c r="A159" s="73"/>
      <c r="B159" s="74"/>
      <c r="C159" s="74"/>
      <c r="D159" s="74"/>
      <c r="E159" s="74"/>
      <c r="F159" s="74" t="s">
        <v>146</v>
      </c>
      <c r="G159" s="74"/>
      <c r="H159" s="74"/>
      <c r="I159" s="107"/>
      <c r="J159" s="107"/>
      <c r="K159" s="107"/>
    </row>
    <row r="160" spans="1:281" ht="98.25" customHeight="1" x14ac:dyDescent="0.2">
      <c r="A160" s="59">
        <v>1</v>
      </c>
      <c r="B160" s="70"/>
      <c r="C160" s="71"/>
      <c r="D160" s="71"/>
      <c r="E160" s="72"/>
      <c r="F160" s="136" t="s">
        <v>98</v>
      </c>
      <c r="G160" s="127" t="s">
        <v>19</v>
      </c>
      <c r="H160" s="127">
        <v>0.28000000000000003</v>
      </c>
      <c r="I160" s="68"/>
      <c r="J160" s="58"/>
      <c r="K160" s="59"/>
    </row>
    <row r="161" spans="1:281" ht="31.5" customHeight="1" x14ac:dyDescent="0.2">
      <c r="A161" s="59">
        <v>2</v>
      </c>
      <c r="B161" s="62"/>
      <c r="C161" s="62"/>
      <c r="D161" s="62"/>
      <c r="E161" s="62"/>
      <c r="F161" s="137" t="s">
        <v>151</v>
      </c>
      <c r="G161" s="127" t="s">
        <v>20</v>
      </c>
      <c r="H161" s="127">
        <v>14</v>
      </c>
      <c r="I161" s="58"/>
      <c r="J161" s="58"/>
      <c r="K161" s="60"/>
    </row>
    <row r="162" spans="1:281" customFormat="1" ht="15" x14ac:dyDescent="0.2">
      <c r="A162" s="85"/>
      <c r="B162" s="27"/>
      <c r="C162" s="86"/>
      <c r="D162" s="27"/>
      <c r="E162" s="27"/>
      <c r="F162" s="74" t="s">
        <v>34</v>
      </c>
      <c r="G162" s="87"/>
      <c r="H162" s="27"/>
      <c r="I162" s="27"/>
      <c r="J162" s="27"/>
      <c r="K162" s="27"/>
      <c r="L162" s="5"/>
      <c r="M162" s="5"/>
      <c r="N162" s="5"/>
      <c r="O162" s="5"/>
      <c r="P162" s="5"/>
      <c r="Q162" s="5"/>
      <c r="JS162" s="5"/>
      <c r="JT162" s="5"/>
      <c r="JU162" s="5"/>
    </row>
    <row r="163" spans="1:281" customFormat="1" ht="51" x14ac:dyDescent="0.2">
      <c r="A163" s="20">
        <v>1</v>
      </c>
      <c r="B163" s="92"/>
      <c r="C163" s="137" t="s">
        <v>35</v>
      </c>
      <c r="D163" s="137" t="s">
        <v>36</v>
      </c>
      <c r="E163" s="137">
        <v>30</v>
      </c>
      <c r="F163" s="137" t="s">
        <v>145</v>
      </c>
      <c r="G163" s="127" t="s">
        <v>37</v>
      </c>
      <c r="H163" s="127">
        <v>30</v>
      </c>
      <c r="I163" s="35"/>
      <c r="J163" s="36"/>
      <c r="K163" s="20"/>
      <c r="L163" s="5"/>
      <c r="M163" s="5"/>
      <c r="N163" s="5"/>
      <c r="O163" s="5"/>
      <c r="P163" s="5"/>
      <c r="Q163" s="5"/>
      <c r="JS163" s="5"/>
      <c r="JT163" s="5"/>
      <c r="JU163" s="5"/>
    </row>
    <row r="164" spans="1:281" ht="28.5" x14ac:dyDescent="0.2">
      <c r="A164" s="73"/>
      <c r="B164" s="74"/>
      <c r="C164" s="74"/>
      <c r="D164" s="74"/>
      <c r="E164" s="74"/>
      <c r="F164" s="74" t="s">
        <v>51</v>
      </c>
      <c r="G164" s="74"/>
      <c r="H164" s="74"/>
      <c r="I164" s="107"/>
      <c r="J164" s="107"/>
      <c r="K164" s="107"/>
    </row>
    <row r="165" spans="1:281" s="29" customFormat="1" ht="28.5" customHeight="1" x14ac:dyDescent="0.2">
      <c r="A165" s="77"/>
      <c r="B165" s="76"/>
      <c r="C165" s="76"/>
      <c r="D165" s="76"/>
      <c r="E165" s="76"/>
      <c r="F165" s="162" t="s">
        <v>99</v>
      </c>
      <c r="G165" s="163"/>
      <c r="H165" s="163"/>
      <c r="I165" s="163"/>
      <c r="J165" s="163"/>
      <c r="K165" s="164"/>
      <c r="L165" s="5"/>
      <c r="M165" s="5"/>
      <c r="N165" s="5"/>
      <c r="O165" s="5"/>
      <c r="P165" s="5"/>
      <c r="Q165" s="5"/>
      <c r="JS165" s="5"/>
      <c r="JT165" s="5"/>
      <c r="JU165" s="5"/>
    </row>
    <row r="166" spans="1:281" ht="25.5" x14ac:dyDescent="0.2">
      <c r="A166" s="59">
        <v>1</v>
      </c>
      <c r="B166" s="78"/>
      <c r="C166" s="78"/>
      <c r="D166" s="78"/>
      <c r="E166" s="78"/>
      <c r="F166" s="138" t="s">
        <v>100</v>
      </c>
      <c r="G166" s="127" t="s">
        <v>27</v>
      </c>
      <c r="H166" s="144">
        <v>1.24</v>
      </c>
      <c r="I166" s="145"/>
      <c r="J166" s="145"/>
      <c r="K166" s="135"/>
    </row>
    <row r="167" spans="1:281" ht="14.25" x14ac:dyDescent="0.2">
      <c r="A167" s="73"/>
      <c r="B167" s="74"/>
      <c r="C167" s="74"/>
      <c r="D167" s="74"/>
      <c r="E167" s="74"/>
      <c r="F167" s="79" t="s">
        <v>52</v>
      </c>
      <c r="G167" s="74"/>
      <c r="H167" s="74"/>
      <c r="I167" s="107"/>
      <c r="J167" s="107"/>
      <c r="K167" s="107"/>
    </row>
    <row r="168" spans="1:281" x14ac:dyDescent="0.2">
      <c r="A168" s="59">
        <v>3</v>
      </c>
      <c r="B168" s="80"/>
      <c r="C168" s="80"/>
      <c r="D168" s="80"/>
      <c r="E168" s="81"/>
      <c r="F168" s="138" t="s">
        <v>44</v>
      </c>
      <c r="G168" s="146" t="s">
        <v>30</v>
      </c>
      <c r="H168" s="147">
        <v>16</v>
      </c>
      <c r="I168" s="80"/>
      <c r="J168" s="80"/>
      <c r="K168" s="111"/>
    </row>
    <row r="169" spans="1:281" x14ac:dyDescent="0.2">
      <c r="B169" s="30"/>
      <c r="C169" s="30"/>
      <c r="D169" s="30"/>
      <c r="E169" s="31"/>
      <c r="G169" s="32"/>
      <c r="H169" s="33"/>
      <c r="I169" s="30"/>
      <c r="J169" s="30"/>
      <c r="K169" s="112"/>
    </row>
    <row r="170" spans="1:281" customFormat="1" ht="15.75" x14ac:dyDescent="0.25">
      <c r="A170" s="191" t="s">
        <v>142</v>
      </c>
      <c r="B170" s="191"/>
      <c r="C170" s="115"/>
      <c r="D170" s="44"/>
      <c r="E170" s="45"/>
      <c r="F170" s="45"/>
      <c r="G170" s="46"/>
      <c r="H170" s="47"/>
      <c r="I170" s="43"/>
      <c r="J170" s="43"/>
      <c r="K170" s="43"/>
      <c r="L170" s="5"/>
      <c r="M170" s="5"/>
      <c r="N170" s="5"/>
      <c r="O170" s="5"/>
      <c r="P170" s="5"/>
      <c r="Q170" s="5"/>
      <c r="JS170" s="5"/>
      <c r="JT170" s="5"/>
      <c r="JU170" s="5"/>
    </row>
    <row r="171" spans="1:281" customFormat="1" x14ac:dyDescent="0.2">
      <c r="A171" s="192"/>
      <c r="B171" s="192"/>
      <c r="C171" s="47"/>
      <c r="D171" s="47"/>
      <c r="G171" s="48"/>
      <c r="H171" s="48"/>
      <c r="I171" s="49"/>
      <c r="J171" s="49"/>
      <c r="K171" s="43"/>
      <c r="L171" s="5"/>
      <c r="M171" s="5"/>
      <c r="N171" s="5"/>
      <c r="O171" s="5"/>
      <c r="P171" s="5"/>
      <c r="Q171" s="5"/>
      <c r="JS171" s="5"/>
      <c r="JT171" s="5"/>
      <c r="JU171" s="5"/>
    </row>
    <row r="172" spans="1:281" customFormat="1" ht="15.75" x14ac:dyDescent="0.25">
      <c r="A172" s="191" t="s">
        <v>143</v>
      </c>
      <c r="B172" s="191"/>
      <c r="C172" s="115"/>
      <c r="D172" s="115"/>
      <c r="E172" s="50"/>
      <c r="F172" s="51"/>
      <c r="G172" s="52"/>
      <c r="H172" s="53"/>
      <c r="I172" s="54"/>
      <c r="J172" s="54"/>
      <c r="K172" s="54" t="s">
        <v>21</v>
      </c>
      <c r="L172" s="5"/>
      <c r="M172" s="5"/>
      <c r="N172" s="5"/>
      <c r="O172" s="5"/>
      <c r="P172" s="5"/>
      <c r="Q172" s="5"/>
      <c r="JS172" s="5"/>
      <c r="JT172" s="5"/>
      <c r="JU172" s="5"/>
    </row>
    <row r="173" spans="1:281" customFormat="1" ht="15.75" x14ac:dyDescent="0.25">
      <c r="A173" s="192"/>
      <c r="B173" s="192"/>
      <c r="C173" s="47"/>
      <c r="D173" s="47"/>
      <c r="F173" s="55"/>
      <c r="G173" s="52"/>
      <c r="H173" s="53"/>
      <c r="I173" s="54"/>
      <c r="J173" s="54"/>
      <c r="K173" s="54"/>
      <c r="L173" s="5"/>
      <c r="M173" s="5"/>
      <c r="N173" s="5"/>
      <c r="O173" s="5"/>
      <c r="P173" s="5"/>
      <c r="Q173" s="5"/>
      <c r="JS173" s="5"/>
      <c r="JT173" s="5"/>
      <c r="JU173" s="5"/>
    </row>
    <row r="174" spans="1:281" customFormat="1" ht="15.75" x14ac:dyDescent="0.25">
      <c r="A174" s="192"/>
      <c r="B174" s="193" t="s">
        <v>144</v>
      </c>
      <c r="C174" s="56"/>
      <c r="D174" s="56"/>
      <c r="G174" s="52"/>
      <c r="H174" s="53"/>
      <c r="I174" s="54"/>
      <c r="J174" s="54"/>
      <c r="K174" s="54"/>
      <c r="L174" s="5"/>
      <c r="M174" s="5"/>
      <c r="N174" s="5"/>
      <c r="O174" s="5"/>
      <c r="P174" s="5"/>
      <c r="Q174" s="5"/>
      <c r="JS174" s="5"/>
      <c r="JT174" s="5"/>
      <c r="JU174" s="5"/>
    </row>
    <row r="175" spans="1:281" ht="18" x14ac:dyDescent="0.25">
      <c r="C175" s="158"/>
      <c r="D175" s="159"/>
      <c r="E175" s="159"/>
      <c r="F175" s="159"/>
      <c r="G175" s="41"/>
      <c r="H175" s="160"/>
      <c r="I175" s="161"/>
      <c r="J175" s="161"/>
    </row>
    <row r="176" spans="1:281" x14ac:dyDescent="0.2">
      <c r="C176" s="42"/>
      <c r="D176" s="42"/>
      <c r="E176" s="42"/>
      <c r="F176" s="2"/>
      <c r="G176" s="3"/>
      <c r="J176" s="37"/>
    </row>
  </sheetData>
  <autoFilter ref="A22:HE168"/>
  <mergeCells count="96">
    <mergeCell ref="A147:A150"/>
    <mergeCell ref="B147:B150"/>
    <mergeCell ref="C147:C150"/>
    <mergeCell ref="D147:D150"/>
    <mergeCell ref="E147:E150"/>
    <mergeCell ref="H83:H89"/>
    <mergeCell ref="F99:F101"/>
    <mergeCell ref="G99:G101"/>
    <mergeCell ref="H99:H101"/>
    <mergeCell ref="F110:F113"/>
    <mergeCell ref="G110:G113"/>
    <mergeCell ref="H110:H113"/>
    <mergeCell ref="B151:B154"/>
    <mergeCell ref="G102:G104"/>
    <mergeCell ref="H102:H104"/>
    <mergeCell ref="F90:F98"/>
    <mergeCell ref="G90:G98"/>
    <mergeCell ref="H90:H98"/>
    <mergeCell ref="F106:F109"/>
    <mergeCell ref="G106:G109"/>
    <mergeCell ref="H106:H109"/>
    <mergeCell ref="F114:F117"/>
    <mergeCell ref="G114:G117"/>
    <mergeCell ref="F147:F150"/>
    <mergeCell ref="G147:G150"/>
    <mergeCell ref="H147:H150"/>
    <mergeCell ref="B137:B138"/>
    <mergeCell ref="C137:C138"/>
    <mergeCell ref="A151:A154"/>
    <mergeCell ref="A137:A138"/>
    <mergeCell ref="C44:C82"/>
    <mergeCell ref="E44:E82"/>
    <mergeCell ref="B3:F3"/>
    <mergeCell ref="A10:K10"/>
    <mergeCell ref="B12:K12"/>
    <mergeCell ref="I13:K13"/>
    <mergeCell ref="B14:K14"/>
    <mergeCell ref="C8:F8"/>
    <mergeCell ref="B15:I15"/>
    <mergeCell ref="C23:C42"/>
    <mergeCell ref="D23:D42"/>
    <mergeCell ref="E23:E42"/>
    <mergeCell ref="A20:E20"/>
    <mergeCell ref="I16:I17"/>
    <mergeCell ref="H114:H117"/>
    <mergeCell ref="F118:F124"/>
    <mergeCell ref="G118:G124"/>
    <mergeCell ref="H118:H124"/>
    <mergeCell ref="D137:D138"/>
    <mergeCell ref="E137:E138"/>
    <mergeCell ref="E106:E118"/>
    <mergeCell ref="F53:F61"/>
    <mergeCell ref="G53:G61"/>
    <mergeCell ref="H53:H61"/>
    <mergeCell ref="B23:B24"/>
    <mergeCell ref="F125:F135"/>
    <mergeCell ref="G125:G135"/>
    <mergeCell ref="H125:H135"/>
    <mergeCell ref="G62:G70"/>
    <mergeCell ref="H62:H70"/>
    <mergeCell ref="F102:F104"/>
    <mergeCell ref="F71:F82"/>
    <mergeCell ref="G71:G82"/>
    <mergeCell ref="H71:H82"/>
    <mergeCell ref="F62:F70"/>
    <mergeCell ref="F83:F89"/>
    <mergeCell ref="G83:G89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C175:F175"/>
    <mergeCell ref="H175:J175"/>
    <mergeCell ref="F165:K165"/>
    <mergeCell ref="F142:K142"/>
    <mergeCell ref="E151:E154"/>
    <mergeCell ref="D151:D154"/>
    <mergeCell ref="C151:C154"/>
    <mergeCell ref="F151:F154"/>
    <mergeCell ref="G151:G154"/>
    <mergeCell ref="H151:H154"/>
    <mergeCell ref="A90:A102"/>
    <mergeCell ref="A62:A82"/>
    <mergeCell ref="D44:D82"/>
    <mergeCell ref="A106:A118"/>
    <mergeCell ref="B106:B118"/>
    <mergeCell ref="C106:C118"/>
    <mergeCell ref="D106:D118"/>
    <mergeCell ref="A48:A53"/>
  </mergeCells>
  <phoneticPr fontId="14" type="noConversion"/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headerFooter>
    <oddFooter>&amp;R&amp;P</oddFooter>
  </headerFooter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ДВ</vt:lpstr>
      <vt:lpstr>Маршрут</vt:lpstr>
      <vt:lpstr>'1.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2024-06-24T10:41:42Z</cp:lastPrinted>
  <dcterms:created xsi:type="dcterms:W3CDTF">2022-05-04T08:51:02Z</dcterms:created>
  <dcterms:modified xsi:type="dcterms:W3CDTF">2025-01-28T10:28:04Z</dcterms:modified>
</cp:coreProperties>
</file>